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Agapnjak!$A$1:$H$369</definedName>
    <definedName name="_xlnm.Print_Area" localSheetId="3">Arabkir!$A$1:$H$620</definedName>
    <definedName name="_xlnm.Print_Area" localSheetId="2">Avan!$A$1:$H$194</definedName>
    <definedName name="_xlnm.Print_Area" localSheetId="4">Davtashen!$A$1:$H$203</definedName>
    <definedName name="_xlnm.Print_Area" localSheetId="5">Erebuni!$A$1:$H$353</definedName>
    <definedName name="_xlnm.Print_Area" localSheetId="6">Kentron!$A$1:$H$265</definedName>
    <definedName name="_xlnm.Print_Area" localSheetId="7">Malatia!$A$1:$I$456</definedName>
    <definedName name="_xlnm.Print_Area" localSheetId="8">'Nor Norq'!$A$1:$H$354</definedName>
    <definedName name="_xlnm.Print_Area" localSheetId="9">'Norq-Marash'!$A$1:$J$207</definedName>
    <definedName name="_xlnm.Print_Area" localSheetId="10">Nubarashen!$A$1:$H$151</definedName>
    <definedName name="_xlnm.Print_Area" localSheetId="12">Qanaqer!$A$1:$H$323</definedName>
    <definedName name="_xlnm.Print_Area" localSheetId="0">Qaxaqapetaran!$A$1:$H$608</definedName>
    <definedName name="_xlnm.Print_Area" localSheetId="11">Shengavit!$A$1:$H$301</definedName>
  </definedNames>
  <calcPr calcId="124519"/>
</workbook>
</file>

<file path=xl/calcChain.xml><?xml version="1.0" encoding="utf-8"?>
<calcChain xmlns="http://schemas.openxmlformats.org/spreadsheetml/2006/main">
  <c r="G265" i="38"/>
  <c r="G246"/>
  <c r="G188"/>
  <c r="G226" l="1"/>
  <c r="G208"/>
  <c r="G207" s="1"/>
  <c r="G204"/>
  <c r="G203" s="1"/>
  <c r="G201"/>
  <c r="G200" s="1"/>
  <c r="G196"/>
  <c r="G195" s="1"/>
  <c r="G193"/>
  <c r="G191"/>
  <c r="G8" i="28"/>
  <c r="G190" i="38" l="1"/>
  <c r="G323" i="28"/>
  <c r="G154"/>
  <c r="G178" i="38"/>
  <c r="G131" i="28"/>
  <c r="G129"/>
  <c r="G128" s="1"/>
  <c r="G9"/>
  <c r="G134"/>
  <c r="G137"/>
  <c r="G139"/>
  <c r="G141"/>
  <c r="G143"/>
  <c r="G146"/>
  <c r="G158"/>
  <c r="G162"/>
  <c r="G161" s="1"/>
  <c r="G184"/>
  <c r="G183" s="1"/>
  <c r="G188"/>
  <c r="G187" s="1"/>
  <c r="G186" s="1"/>
  <c r="G194"/>
  <c r="G193" s="1"/>
  <c r="G192" s="1"/>
  <c r="G199"/>
  <c r="G198" s="1"/>
  <c r="G197" s="1"/>
  <c r="G219"/>
  <c r="G218" s="1"/>
  <c r="G221"/>
  <c r="G222"/>
  <c r="G239"/>
  <c r="G240"/>
  <c r="G285"/>
  <c r="G275"/>
  <c r="G267"/>
  <c r="G264"/>
  <c r="G292"/>
  <c r="G294"/>
  <c r="G310"/>
  <c r="G321"/>
  <c r="G320" s="1"/>
  <c r="G327"/>
  <c r="G326" s="1"/>
  <c r="G346"/>
  <c r="G345" s="1"/>
  <c r="G349"/>
  <c r="G348" s="1"/>
  <c r="G151" i="31"/>
  <c r="G11"/>
  <c r="G325" i="28" l="1"/>
  <c r="G133"/>
  <c r="G607" i="21"/>
  <c r="G606"/>
  <c r="G605" s="1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 s="1"/>
  <c r="G575" s="1"/>
  <c r="G568"/>
  <c r="G567"/>
  <c r="G561"/>
  <c r="G551"/>
  <c r="G547"/>
  <c r="G546"/>
  <c r="G545" s="1"/>
  <c r="G544"/>
  <c r="G543" s="1"/>
  <c r="G542" s="1"/>
  <c r="G541"/>
  <c r="G540"/>
  <c r="G539"/>
  <c r="G538"/>
  <c r="G537" s="1"/>
  <c r="G536"/>
  <c r="G535" s="1"/>
  <c r="G534" s="1"/>
  <c r="G532"/>
  <c r="G531"/>
  <c r="G528"/>
  <c r="G527"/>
  <c r="G514"/>
  <c r="G513" s="1"/>
  <c r="G512" s="1"/>
  <c r="G511"/>
  <c r="G510"/>
  <c r="G509" s="1"/>
  <c r="G508"/>
  <c r="G507" s="1"/>
  <c r="G506" s="1"/>
  <c r="G505"/>
  <c r="G504"/>
  <c r="G503" s="1"/>
  <c r="G502"/>
  <c r="G501" s="1"/>
  <c r="G500" s="1"/>
  <c r="G499"/>
  <c r="G498"/>
  <c r="G497"/>
  <c r="G496"/>
  <c r="G495"/>
  <c r="G494"/>
  <c r="G493"/>
  <c r="G491"/>
  <c r="G490"/>
  <c r="G489" s="1"/>
  <c r="G488" s="1"/>
  <c r="G487"/>
  <c r="G486"/>
  <c r="G485"/>
  <c r="G484"/>
  <c r="G483" s="1"/>
  <c r="G481"/>
  <c r="G480" s="1"/>
  <c r="G479"/>
  <c r="G478"/>
  <c r="G477"/>
  <c r="G476" s="1"/>
  <c r="G473"/>
  <c r="G472"/>
  <c r="H456"/>
  <c r="G456"/>
  <c r="F455"/>
  <c r="G454"/>
  <c r="G453"/>
  <c r="G452"/>
  <c r="G451"/>
  <c r="G450" s="1"/>
  <c r="G449"/>
  <c r="G448" s="1"/>
  <c r="G447"/>
  <c r="G446" s="1"/>
  <c r="G445" s="1"/>
  <c r="G444"/>
  <c r="G443"/>
  <c r="G442" s="1"/>
  <c r="G441"/>
  <c r="G440" s="1"/>
  <c r="G439" s="1"/>
  <c r="G438"/>
  <c r="G437"/>
  <c r="G436"/>
  <c r="G435"/>
  <c r="G434"/>
  <c r="G433"/>
  <c r="G432"/>
  <c r="G431"/>
  <c r="G430"/>
  <c r="F429"/>
  <c r="F428"/>
  <c r="F427"/>
  <c r="G426"/>
  <c r="G425" s="1"/>
  <c r="G424"/>
  <c r="G423" s="1"/>
  <c r="G422"/>
  <c r="G421"/>
  <c r="G420"/>
  <c r="F418"/>
  <c r="G417"/>
  <c r="G416"/>
  <c r="F415"/>
  <c r="F414"/>
  <c r="F413"/>
  <c r="G412"/>
  <c r="G411"/>
  <c r="G410"/>
  <c r="G409" s="1"/>
  <c r="G408" s="1"/>
  <c r="F407"/>
  <c r="G406"/>
  <c r="G405"/>
  <c r="G404"/>
  <c r="G403" s="1"/>
  <c r="G402" s="1"/>
  <c r="G401"/>
  <c r="F400"/>
  <c r="F399"/>
  <c r="F398"/>
  <c r="G397"/>
  <c r="G396" s="1"/>
  <c r="G395" s="1"/>
  <c r="G394"/>
  <c r="G393"/>
  <c r="G392"/>
  <c r="G391"/>
  <c r="G390"/>
  <c r="G389"/>
  <c r="G388"/>
  <c r="G387" s="1"/>
  <c r="G386" s="1"/>
  <c r="G385"/>
  <c r="G384"/>
  <c r="G383"/>
  <c r="G382"/>
  <c r="G381"/>
  <c r="G380"/>
  <c r="G379"/>
  <c r="G378" s="1"/>
  <c r="G376"/>
  <c r="G375"/>
  <c r="G374"/>
  <c r="G373"/>
  <c r="G372"/>
  <c r="G371"/>
  <c r="G370"/>
  <c r="G369" s="1"/>
  <c r="G368"/>
  <c r="G367"/>
  <c r="G366"/>
  <c r="G365" s="1"/>
  <c r="G364"/>
  <c r="G363" s="1"/>
  <c r="G362" s="1"/>
  <c r="G361"/>
  <c r="G360"/>
  <c r="G359"/>
  <c r="G358"/>
  <c r="G357" s="1"/>
  <c r="G356"/>
  <c r="G355"/>
  <c r="G354"/>
  <c r="G353"/>
  <c r="G352"/>
  <c r="G351" s="1"/>
  <c r="G350" s="1"/>
  <c r="G349"/>
  <c r="G348"/>
  <c r="G347"/>
  <c r="G346"/>
  <c r="G345"/>
  <c r="G344"/>
  <c r="G343"/>
  <c r="G342"/>
  <c r="G341"/>
  <c r="G340"/>
  <c r="G339"/>
  <c r="G338"/>
  <c r="G337"/>
  <c r="G336"/>
  <c r="G335" s="1"/>
  <c r="G334"/>
  <c r="F333"/>
  <c r="F332"/>
  <c r="F331"/>
  <c r="F330"/>
  <c r="F329"/>
  <c r="F328"/>
  <c r="F327"/>
  <c r="G326"/>
  <c r="G325" s="1"/>
  <c r="G324"/>
  <c r="G323"/>
  <c r="G322"/>
  <c r="G321" s="1"/>
  <c r="G320"/>
  <c r="G319" s="1"/>
  <c r="G318"/>
  <c r="G317"/>
  <c r="G316"/>
  <c r="G315"/>
  <c r="G314"/>
  <c r="G313" s="1"/>
  <c r="G312"/>
  <c r="G306"/>
  <c r="G305"/>
  <c r="G304"/>
  <c r="G303"/>
  <c r="G302"/>
  <c r="G301"/>
  <c r="G300"/>
  <c r="G299"/>
  <c r="G298"/>
  <c r="G297"/>
  <c r="G296"/>
  <c r="G295"/>
  <c r="G294"/>
  <c r="G293"/>
  <c r="G292"/>
  <c r="G291"/>
  <c r="G285"/>
  <c r="F284"/>
  <c r="F283"/>
  <c r="G276"/>
  <c r="G275"/>
  <c r="G274"/>
  <c r="G273"/>
  <c r="G272"/>
  <c r="G271"/>
  <c r="G270"/>
  <c r="G269"/>
  <c r="G268"/>
  <c r="G267"/>
  <c r="G266"/>
  <c r="G265"/>
  <c r="F264"/>
  <c r="F263"/>
  <c r="F262"/>
  <c r="G261"/>
  <c r="G259"/>
  <c r="G258" s="1"/>
  <c r="G257"/>
  <c r="G256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 s="1"/>
  <c r="G180" i="38"/>
  <c r="G608" i="21" l="1"/>
  <c r="G419"/>
  <c r="G139" i="27"/>
  <c r="G195" i="22"/>
  <c r="G276"/>
  <c r="G189" i="23"/>
  <c r="G186"/>
  <c r="G153"/>
  <c r="G154"/>
  <c r="G144"/>
  <c r="G145"/>
  <c r="G139"/>
  <c r="G140"/>
  <c r="G134"/>
  <c r="G135"/>
  <c r="G126"/>
  <c r="G127"/>
  <c r="G106"/>
  <c r="G107"/>
  <c r="G108"/>
  <c r="G114"/>
  <c r="G115"/>
  <c r="G116"/>
  <c r="G111"/>
  <c r="G112"/>
  <c r="G203" i="24"/>
  <c r="G199"/>
  <c r="G200"/>
  <c r="G201"/>
  <c r="G190"/>
  <c r="G196"/>
  <c r="G191"/>
  <c r="G192"/>
  <c r="G188"/>
  <c r="G185"/>
  <c r="G182"/>
  <c r="G155"/>
  <c r="G158"/>
  <c r="G146"/>
  <c r="G145" s="1"/>
  <c r="G140"/>
  <c r="G139" s="1"/>
  <c r="G142"/>
  <c r="G124"/>
  <c r="G130"/>
  <c r="G127"/>
  <c r="G126" s="1"/>
  <c r="G179"/>
  <c r="G238" i="28"/>
  <c r="G160"/>
  <c r="G152" i="24"/>
  <c r="G151" s="1"/>
  <c r="G150" s="1"/>
  <c r="G149" s="1"/>
  <c r="G137"/>
  <c r="G136" s="1"/>
  <c r="G134"/>
  <c r="G133" s="1"/>
  <c r="G238" i="27"/>
  <c r="G237" s="1"/>
  <c r="G196"/>
  <c r="G194"/>
  <c r="G191"/>
  <c r="G189"/>
  <c r="G188" l="1"/>
  <c r="G193"/>
  <c r="G144" i="24"/>
  <c r="G353" i="28"/>
  <c r="G619" i="27"/>
  <c r="G618" s="1"/>
  <c r="G617" s="1"/>
  <c r="G616"/>
  <c r="G615"/>
  <c r="G614"/>
  <c r="G613"/>
  <c r="G612"/>
  <c r="G611"/>
  <c r="G610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 s="1"/>
  <c r="G545" s="1"/>
  <c r="G544"/>
  <c r="G543" s="1"/>
  <c r="G542" s="1"/>
  <c r="G541"/>
  <c r="G540" s="1"/>
  <c r="G539" s="1"/>
  <c r="G538"/>
  <c r="G537" s="1"/>
  <c r="G536" s="1"/>
  <c r="G535"/>
  <c r="G534" s="1"/>
  <c r="G533" s="1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1" s="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0" s="1"/>
  <c r="G468"/>
  <c r="G467"/>
  <c r="G466"/>
  <c r="G465"/>
  <c r="G464"/>
  <c r="G463"/>
  <c r="G462"/>
  <c r="G461"/>
  <c r="G460"/>
  <c r="G459"/>
  <c r="G458"/>
  <c r="G457"/>
  <c r="G456"/>
  <c r="G455"/>
  <c r="G454"/>
  <c r="G453"/>
  <c r="G451" s="1"/>
  <c r="G450"/>
  <c r="G449"/>
  <c r="G448"/>
  <c r="G447"/>
  <c r="G446"/>
  <c r="G445"/>
  <c r="G444"/>
  <c r="G443"/>
  <c r="G442"/>
  <c r="G441"/>
  <c r="G440"/>
  <c r="G439"/>
  <c r="G438"/>
  <c r="G437"/>
  <c r="G436"/>
  <c r="G435"/>
  <c r="G433" s="1"/>
  <c r="G432"/>
  <c r="G431"/>
  <c r="G430"/>
  <c r="G429"/>
  <c r="G428"/>
  <c r="G427"/>
  <c r="G426"/>
  <c r="G425"/>
  <c r="G424"/>
  <c r="G423"/>
  <c r="G422"/>
  <c r="G421"/>
  <c r="G420"/>
  <c r="G419"/>
  <c r="G418"/>
  <c r="G417"/>
  <c r="G415" s="1"/>
  <c r="G414" s="1"/>
  <c r="G413"/>
  <c r="G412"/>
  <c r="G411"/>
  <c r="G410"/>
  <c r="G409"/>
  <c r="G408"/>
  <c r="G407"/>
  <c r="G406"/>
  <c r="G405"/>
  <c r="G404"/>
  <c r="G402" s="1"/>
  <c r="G401"/>
  <c r="G400"/>
  <c r="G399"/>
  <c r="G398"/>
  <c r="G397"/>
  <c r="G396"/>
  <c r="G395"/>
  <c r="G394"/>
  <c r="G393"/>
  <c r="G392"/>
  <c r="G390" s="1"/>
  <c r="G389" s="1"/>
  <c r="G388"/>
  <c r="G387"/>
  <c r="G385" s="1"/>
  <c r="G384"/>
  <c r="G383"/>
  <c r="G382"/>
  <c r="G381"/>
  <c r="G380"/>
  <c r="G379"/>
  <c r="G378"/>
  <c r="G377"/>
  <c r="G376"/>
  <c r="G375"/>
  <c r="G374"/>
  <c r="G373"/>
  <c r="G372"/>
  <c r="G371"/>
  <c r="G369" s="1"/>
  <c r="G368"/>
  <c r="G367"/>
  <c r="G366"/>
  <c r="G365"/>
  <c r="G364"/>
  <c r="G363"/>
  <c r="G362"/>
  <c r="G361"/>
  <c r="G360"/>
  <c r="G359"/>
  <c r="G358"/>
  <c r="G357"/>
  <c r="G356"/>
  <c r="G355"/>
  <c r="G353" s="1"/>
  <c r="G352"/>
  <c r="G351"/>
  <c r="G350"/>
  <c r="G349"/>
  <c r="G348"/>
  <c r="G347"/>
  <c r="G346"/>
  <c r="G345"/>
  <c r="G344"/>
  <c r="G343"/>
  <c r="G342"/>
  <c r="G341"/>
  <c r="G340"/>
  <c r="G339"/>
  <c r="G337" s="1"/>
  <c r="G336"/>
  <c r="G335"/>
  <c r="G334"/>
  <c r="G333"/>
  <c r="G332"/>
  <c r="G331"/>
  <c r="G330"/>
  <c r="G329"/>
  <c r="G328"/>
  <c r="G327"/>
  <c r="G324" s="1"/>
  <c r="G323"/>
  <c r="G322"/>
  <c r="G321"/>
  <c r="G320"/>
  <c r="G319"/>
  <c r="G318"/>
  <c r="G317"/>
  <c r="G316"/>
  <c r="G315"/>
  <c r="G314"/>
  <c r="G311" s="1"/>
  <c r="G310" s="1"/>
  <c r="G309"/>
  <c r="G308"/>
  <c r="G307"/>
  <c r="G304"/>
  <c r="G303"/>
  <c r="G302"/>
  <c r="G300" s="1"/>
  <c r="G299"/>
  <c r="G298"/>
  <c r="G297"/>
  <c r="G294"/>
  <c r="G293"/>
  <c r="G292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 s="1"/>
  <c r="G250" s="1"/>
  <c r="G248"/>
  <c r="G247" s="1"/>
  <c r="G246" s="1"/>
  <c r="G245"/>
  <c r="G244" s="1"/>
  <c r="G243" s="1"/>
  <c r="G242"/>
  <c r="G241" s="1"/>
  <c r="G240" s="1"/>
  <c r="G236"/>
  <c r="G235" s="1"/>
  <c r="G234" s="1"/>
  <c r="G233"/>
  <c r="G232" s="1"/>
  <c r="G231" s="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 s="1"/>
  <c r="G203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5" l="1"/>
  <c r="G9"/>
  <c r="G305"/>
  <c r="G512"/>
  <c r="G469" s="1"/>
  <c r="G164"/>
  <c r="G163" s="1"/>
  <c r="G270"/>
  <c r="G269" s="1"/>
  <c r="G290"/>
  <c r="G289" s="1"/>
  <c r="G288" s="1"/>
  <c r="G300" i="35"/>
  <c r="G299" s="1"/>
  <c r="G298" s="1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 s="1"/>
  <c r="G279"/>
  <c r="G278" s="1"/>
  <c r="G277" s="1"/>
  <c r="G276"/>
  <c r="G275" s="1"/>
  <c r="G274" s="1"/>
  <c r="G271"/>
  <c r="G270"/>
  <c r="G269"/>
  <c r="G264"/>
  <c r="G263" s="1"/>
  <c r="G254"/>
  <c r="G238"/>
  <c r="G237"/>
  <c r="G236"/>
  <c r="G235"/>
  <c r="G234" s="1"/>
  <c r="G233"/>
  <c r="G232"/>
  <c r="G231" s="1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3" s="1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H107"/>
  <c r="G107"/>
  <c r="F107"/>
  <c r="G106"/>
  <c r="G105"/>
  <c r="G104"/>
  <c r="G103"/>
  <c r="G102"/>
  <c r="G101"/>
  <c r="G100"/>
  <c r="G99"/>
  <c r="G98"/>
  <c r="G97"/>
  <c r="G96"/>
  <c r="G95"/>
  <c r="G94"/>
  <c r="G93"/>
  <c r="G92"/>
  <c r="G91" s="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8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/>
  <c r="G297"/>
  <c r="G296"/>
  <c r="G294"/>
  <c r="G293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/>
  <c r="G180"/>
  <c r="G179"/>
  <c r="G177"/>
  <c r="G176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 s="1"/>
  <c r="G367" i="22"/>
  <c r="G366" s="1"/>
  <c r="G184" i="35" l="1"/>
  <c r="G354" i="26"/>
  <c r="G249" i="27"/>
  <c r="G620" s="1"/>
  <c r="G141" i="35"/>
  <c r="G147"/>
  <c r="G158"/>
  <c r="G157" s="1"/>
  <c r="G268"/>
  <c r="G267" s="1"/>
  <c r="G265" s="1"/>
  <c r="G208"/>
  <c r="G213"/>
  <c r="G179"/>
  <c r="G225"/>
  <c r="G223" s="1"/>
  <c r="G220" s="1"/>
  <c r="G262"/>
  <c r="G146"/>
  <c r="G301"/>
  <c r="G122" i="24"/>
  <c r="G117"/>
  <c r="G86"/>
  <c r="G9"/>
  <c r="G8" l="1"/>
  <c r="G248" i="38"/>
  <c r="G253"/>
  <c r="G252" s="1"/>
  <c r="G250"/>
  <c r="G263"/>
  <c r="G261"/>
  <c r="G260"/>
  <c r="G186"/>
  <c r="G185"/>
  <c r="G167"/>
  <c r="G166"/>
  <c r="G165"/>
  <c r="G164"/>
  <c r="G163"/>
  <c r="G160"/>
  <c r="G157"/>
  <c r="G154"/>
  <c r="G152"/>
  <c r="G151"/>
  <c r="G150"/>
  <c r="G258"/>
  <c r="G257"/>
  <c r="G256"/>
  <c r="G183"/>
  <c r="G182"/>
  <c r="G181"/>
  <c r="G17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322" i="33"/>
  <c r="G321" s="1"/>
  <c r="G320" s="1"/>
  <c r="G319"/>
  <c r="G318"/>
  <c r="G317"/>
  <c r="G315"/>
  <c r="G314"/>
  <c r="G313"/>
  <c r="G312"/>
  <c r="G311"/>
  <c r="G310"/>
  <c r="G309"/>
  <c r="G308"/>
  <c r="G307"/>
  <c r="G306"/>
  <c r="G305"/>
  <c r="G304" s="1"/>
  <c r="G302"/>
  <c r="G301"/>
  <c r="G300" s="1"/>
  <c r="G299"/>
  <c r="G298" s="1"/>
  <c r="G297"/>
  <c r="G296"/>
  <c r="G295"/>
  <c r="G294"/>
  <c r="G293"/>
  <c r="G292"/>
  <c r="G291"/>
  <c r="G290"/>
  <c r="G289"/>
  <c r="G288" s="1"/>
  <c r="G286"/>
  <c r="G285"/>
  <c r="G284" s="1"/>
  <c r="G283"/>
  <c r="G282" s="1"/>
  <c r="G281" s="1"/>
  <c r="G280"/>
  <c r="G279" s="1"/>
  <c r="G278" s="1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 s="1"/>
  <c r="G252"/>
  <c r="G251"/>
  <c r="G250"/>
  <c r="G249"/>
  <c r="G248"/>
  <c r="G247"/>
  <c r="G246"/>
  <c r="G245"/>
  <c r="G244"/>
  <c r="G243"/>
  <c r="G242"/>
  <c r="G241"/>
  <c r="G240"/>
  <c r="G239" s="1"/>
  <c r="G238"/>
  <c r="G237" s="1"/>
  <c r="G236" s="1"/>
  <c r="G235"/>
  <c r="G234"/>
  <c r="G233"/>
  <c r="G232"/>
  <c r="G231" s="1"/>
  <c r="G230"/>
  <c r="G229"/>
  <c r="G228" s="1"/>
  <c r="G226"/>
  <c r="G225"/>
  <c r="G224" s="1"/>
  <c r="G223"/>
  <c r="G222" s="1"/>
  <c r="G221"/>
  <c r="G220" s="1"/>
  <c r="G219" s="1"/>
  <c r="G218"/>
  <c r="G217"/>
  <c r="G216" s="1"/>
  <c r="G215"/>
  <c r="G214" s="1"/>
  <c r="G213" s="1"/>
  <c r="G212"/>
  <c r="G211" s="1"/>
  <c r="G210"/>
  <c r="G209" s="1"/>
  <c r="G207"/>
  <c r="G206" s="1"/>
  <c r="G205" s="1"/>
  <c r="G204"/>
  <c r="G203"/>
  <c r="G202"/>
  <c r="G201"/>
  <c r="G200" s="1"/>
  <c r="G199"/>
  <c r="G198"/>
  <c r="G197" s="1"/>
  <c r="G196"/>
  <c r="G195" s="1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 s="1"/>
  <c r="G168"/>
  <c r="G167"/>
  <c r="G166"/>
  <c r="G165"/>
  <c r="G164"/>
  <c r="G163"/>
  <c r="G162"/>
  <c r="G161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184" i="38" l="1"/>
  <c r="G259"/>
  <c r="G177"/>
  <c r="G176" s="1"/>
  <c r="G255"/>
  <c r="G254" s="1"/>
  <c r="G149"/>
  <c r="G10"/>
  <c r="G9" s="1"/>
  <c r="G194" i="33"/>
  <c r="G208"/>
  <c r="G316"/>
  <c r="G160"/>
  <c r="G8" s="1"/>
  <c r="G323" s="1"/>
  <c r="G227"/>
  <c r="G287"/>
  <c r="G303"/>
  <c r="G192" i="23"/>
  <c r="G191" s="1"/>
  <c r="G188"/>
  <c r="G187"/>
  <c r="G185" s="1"/>
  <c r="G184" s="1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2"/>
  <c r="G143"/>
  <c r="G138"/>
  <c r="G133"/>
  <c r="G131"/>
  <c r="G130" s="1"/>
  <c r="G125"/>
  <c r="G123"/>
  <c r="G122" s="1"/>
  <c r="G120"/>
  <c r="G119"/>
  <c r="G113"/>
  <c r="G110" s="1"/>
  <c r="G109"/>
  <c r="G61"/>
  <c r="G10"/>
  <c r="G9"/>
  <c r="G8" i="38" l="1"/>
  <c r="G194" i="23"/>
  <c r="G364" i="22" l="1"/>
  <c r="G363" s="1"/>
  <c r="G355"/>
  <c r="G315"/>
  <c r="G280"/>
  <c r="G277"/>
  <c r="G272"/>
  <c r="G271" s="1"/>
  <c r="G249"/>
  <c r="G248" s="1"/>
  <c r="G247" s="1"/>
  <c r="G245"/>
  <c r="G243"/>
  <c r="G242" s="1"/>
  <c r="G240"/>
  <c r="G239" s="1"/>
  <c r="G236"/>
  <c r="G235" s="1"/>
  <c r="G233"/>
  <c r="G232"/>
  <c r="G229"/>
  <c r="G228" s="1"/>
  <c r="G202"/>
  <c r="G201" s="1"/>
  <c r="G199"/>
  <c r="G198" s="1"/>
  <c r="G194"/>
  <c r="G165"/>
  <c r="G138"/>
  <c r="G9"/>
  <c r="G8" s="1"/>
  <c r="G164" l="1"/>
  <c r="G369" s="1"/>
  <c r="G279"/>
  <c r="I206" i="37"/>
  <c r="I205" s="1"/>
  <c r="I204" s="1"/>
  <c r="I203"/>
  <c r="I202"/>
  <c r="I201" s="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1"/>
  <c r="I180" s="1"/>
  <c r="I179"/>
  <c r="I178"/>
  <c r="I177"/>
  <c r="I176"/>
  <c r="I175"/>
  <c r="I174" s="1"/>
  <c r="I172"/>
  <c r="I171" s="1"/>
  <c r="I170" s="1"/>
  <c r="I169"/>
  <c r="I168"/>
  <c r="I167"/>
  <c r="I166"/>
  <c r="I165"/>
  <c r="I164"/>
  <c r="I163"/>
  <c r="I162"/>
  <c r="I161"/>
  <c r="I160"/>
  <c r="I159"/>
  <c r="I158"/>
  <c r="I157"/>
  <c r="I156"/>
  <c r="I155"/>
  <c r="I152" s="1"/>
  <c r="I153" s="1"/>
  <c r="I154"/>
  <c r="I151"/>
  <c r="I150"/>
  <c r="I149"/>
  <c r="I148"/>
  <c r="I147"/>
  <c r="I146"/>
  <c r="I145"/>
  <c r="I144"/>
  <c r="I143"/>
  <c r="I142"/>
  <c r="I141"/>
  <c r="I140"/>
  <c r="I138"/>
  <c r="I139" s="1"/>
  <c r="I137"/>
  <c r="I136" s="1"/>
  <c r="I135"/>
  <c r="I134" s="1"/>
  <c r="I132"/>
  <c r="I131" s="1"/>
  <c r="I130"/>
  <c r="I129" s="1"/>
  <c r="I127"/>
  <c r="I126"/>
  <c r="I125"/>
  <c r="I122"/>
  <c r="I121"/>
  <c r="I120"/>
  <c r="I118" s="1"/>
  <c r="I117"/>
  <c r="I115"/>
  <c r="I114"/>
  <c r="I113" s="1"/>
  <c r="I110"/>
  <c r="I109"/>
  <c r="I108" s="1"/>
  <c r="I107"/>
  <c r="I105"/>
  <c r="I104"/>
  <c r="I103" s="1"/>
  <c r="I101"/>
  <c r="I100"/>
  <c r="I99"/>
  <c r="I98"/>
  <c r="I97" s="1"/>
  <c r="I96"/>
  <c r="I95"/>
  <c r="I94" s="1"/>
  <c r="I93"/>
  <c r="I92" s="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 s="1"/>
  <c r="I102" l="1"/>
  <c r="I112"/>
  <c r="I124"/>
  <c r="I91"/>
  <c r="I128"/>
  <c r="I133"/>
  <c r="I173"/>
  <c r="I182"/>
  <c r="I207" l="1"/>
  <c r="G456" i="29"/>
  <c r="G455" l="1"/>
  <c r="G454" s="1"/>
  <c r="G453" s="1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 s="1"/>
  <c r="G399" s="1"/>
  <c r="G398"/>
  <c r="G397"/>
  <c r="G396"/>
  <c r="G393"/>
  <c r="G391" s="1"/>
  <c r="G390"/>
  <c r="G389"/>
  <c r="G388"/>
  <c r="G387"/>
  <c r="G386"/>
  <c r="G385"/>
  <c r="G384"/>
  <c r="G383"/>
  <c r="G382"/>
  <c r="G379"/>
  <c r="G378"/>
  <c r="G375"/>
  <c r="G374"/>
  <c r="G373" s="1"/>
  <c r="G372"/>
  <c r="G371"/>
  <c r="G370" s="1"/>
  <c r="G369" s="1"/>
  <c r="G368"/>
  <c r="G367"/>
  <c r="G366"/>
  <c r="G365"/>
  <c r="G364" s="1"/>
  <c r="G363"/>
  <c r="G362"/>
  <c r="G361" s="1"/>
  <c r="G359"/>
  <c r="G358" s="1"/>
  <c r="G357"/>
  <c r="G356" s="1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5"/>
  <c r="G324"/>
  <c r="G323"/>
  <c r="G322"/>
  <c r="G321"/>
  <c r="G320"/>
  <c r="G319"/>
  <c r="G318"/>
  <c r="G317"/>
  <c r="G316"/>
  <c r="G315"/>
  <c r="G314"/>
  <c r="G313"/>
  <c r="G312"/>
  <c r="G311" s="1"/>
  <c r="G310"/>
  <c r="G309"/>
  <c r="G308"/>
  <c r="G307"/>
  <c r="G306"/>
  <c r="G305"/>
  <c r="G304"/>
  <c r="G303" s="1"/>
  <c r="G301"/>
  <c r="G300" s="1"/>
  <c r="F299"/>
  <c r="G299" s="1"/>
  <c r="G298"/>
  <c r="G297"/>
  <c r="G296"/>
  <c r="G293"/>
  <c r="G292" s="1"/>
  <c r="G291" s="1"/>
  <c r="G290"/>
  <c r="G289" s="1"/>
  <c r="G288" s="1"/>
  <c r="G287"/>
  <c r="G286"/>
  <c r="G285"/>
  <c r="G284"/>
  <c r="G283"/>
  <c r="G282"/>
  <c r="G281"/>
  <c r="G280"/>
  <c r="G279"/>
  <c r="G278"/>
  <c r="G277"/>
  <c r="G273"/>
  <c r="G272" s="1"/>
  <c r="G271"/>
  <c r="G270" s="1"/>
  <c r="G268"/>
  <c r="G267" s="1"/>
  <c r="G266" s="1"/>
  <c r="G265"/>
  <c r="F264"/>
  <c r="G264" s="1"/>
  <c r="G263"/>
  <c r="G262"/>
  <c r="G261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 s="1"/>
  <c r="G237"/>
  <c r="G236"/>
  <c r="G235"/>
  <c r="G234"/>
  <c r="G232"/>
  <c r="G231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l="1"/>
  <c r="G8" s="1"/>
  <c r="G230"/>
  <c r="G295"/>
  <c r="G294" s="1"/>
  <c r="G233"/>
  <c r="G260"/>
  <c r="G275"/>
  <c r="G274" s="1"/>
  <c r="G326"/>
  <c r="G229"/>
  <c r="G238"/>
  <c r="G302"/>
  <c r="G377"/>
  <c r="G376" s="1"/>
  <c r="G381"/>
  <c r="G380" s="1"/>
  <c r="G395"/>
  <c r="G394" s="1"/>
  <c r="G269"/>
  <c r="G355"/>
  <c r="G360"/>
</calcChain>
</file>

<file path=xl/sharedStrings.xml><?xml version="1.0" encoding="utf-8"?>
<sst xmlns="http://schemas.openxmlformats.org/spreadsheetml/2006/main" count="11924" uniqueCount="3366">
  <si>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</si>
  <si>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</si>
  <si>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</si>
  <si>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</si>
  <si>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</si>
  <si>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</si>
  <si>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</si>
  <si>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</si>
  <si>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</si>
  <si>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</si>
  <si>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</si>
  <si>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</si>
  <si>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</si>
  <si>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</si>
  <si>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</si>
  <si>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</si>
  <si>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</si>
  <si>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</si>
  <si>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</si>
  <si>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</si>
  <si>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</si>
  <si>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</si>
  <si>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</si>
  <si>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</si>
  <si>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</si>
  <si>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</si>
  <si>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</si>
  <si>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</si>
  <si>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</si>
  <si>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</si>
  <si>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</si>
  <si>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</si>
  <si>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</si>
  <si>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</si>
  <si>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</si>
  <si>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</si>
  <si>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</si>
  <si>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</si>
  <si>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</si>
  <si>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</si>
  <si>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</si>
  <si>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</si>
  <si>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</si>
  <si>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</si>
  <si>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</si>
  <si>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</si>
  <si>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</si>
  <si>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</si>
  <si>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</si>
  <si>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</si>
  <si>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</si>
  <si>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</si>
  <si>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</si>
  <si>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</si>
  <si>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</si>
  <si>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</si>
  <si>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</si>
  <si>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</si>
  <si>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</si>
  <si>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</si>
  <si>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</si>
  <si>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</si>
  <si>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</si>
  <si>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</si>
  <si>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</si>
  <si>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</si>
  <si>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</si>
  <si>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</si>
  <si>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</si>
  <si>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</si>
  <si>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</si>
  <si>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</si>
  <si>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</si>
  <si>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</si>
  <si>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</si>
  <si>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</si>
  <si>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</si>
  <si>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</si>
  <si>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</si>
  <si>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</si>
  <si>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</si>
  <si>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</si>
  <si>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</si>
  <si>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</si>
  <si>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</si>
  <si>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</si>
  <si>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</si>
  <si>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</si>
  <si>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</si>
  <si>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</si>
  <si>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</si>
  <si>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</si>
  <si>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</si>
  <si>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</si>
  <si>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</si>
  <si>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</si>
  <si>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</si>
  <si>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</si>
  <si>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</si>
  <si>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</si>
  <si>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</si>
  <si>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</si>
  <si>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</si>
  <si>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</si>
  <si>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</si>
  <si>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</si>
  <si>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</si>
  <si>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</si>
  <si>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</si>
  <si>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</si>
  <si>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</si>
  <si>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</si>
  <si>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</si>
  <si>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</si>
  <si>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</si>
  <si>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</si>
  <si>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</si>
  <si>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</si>
  <si>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</si>
  <si>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</si>
  <si>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</si>
  <si>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</si>
  <si>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</si>
  <si>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</si>
  <si>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</si>
  <si>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</si>
  <si>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</si>
  <si>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</si>
  <si>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</si>
  <si>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</si>
  <si>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</si>
  <si>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</si>
  <si>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</si>
  <si>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</si>
  <si>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</si>
  <si>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</si>
  <si>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</si>
  <si>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</si>
  <si>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</si>
  <si>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</si>
  <si>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</si>
  <si>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</si>
  <si>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</si>
  <si>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</si>
  <si>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</si>
  <si>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</si>
  <si>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</si>
  <si>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</si>
  <si>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</si>
  <si>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</si>
  <si>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</si>
  <si>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</si>
  <si>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</si>
  <si>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</si>
  <si>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</si>
  <si>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</si>
  <si>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</si>
  <si>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</si>
  <si>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</si>
  <si>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</si>
  <si>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</si>
  <si>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</si>
  <si>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</si>
  <si>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</si>
  <si>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</si>
  <si>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</si>
  <si>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</si>
  <si>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</si>
  <si>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</si>
  <si>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</si>
  <si>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</si>
  <si>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</si>
  <si>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</si>
  <si>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</si>
  <si>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</si>
  <si>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</si>
  <si>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</si>
  <si>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</si>
  <si>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</si>
  <si>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</si>
  <si>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</si>
  <si>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</si>
  <si>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</si>
  <si>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</si>
  <si>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</si>
  <si>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</si>
  <si>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</si>
  <si>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</si>
  <si>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</si>
  <si>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</si>
  <si>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</si>
  <si>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</si>
  <si>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</si>
  <si>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</si>
  <si>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</si>
  <si>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</si>
  <si>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</si>
  <si>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</si>
  <si>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</si>
  <si>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</si>
  <si>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</si>
  <si>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</si>
  <si>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</si>
  <si>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</si>
  <si>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</si>
  <si>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</si>
  <si>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</si>
  <si>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</si>
  <si>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</si>
  <si>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</si>
  <si>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</si>
  <si>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</si>
  <si>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</si>
  <si>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</si>
  <si>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</si>
  <si>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</si>
  <si>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</si>
  <si>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</si>
  <si>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</si>
  <si>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</si>
  <si>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</si>
  <si>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</si>
  <si>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</si>
  <si>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</si>
  <si>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</si>
  <si>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</si>
  <si>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</si>
  <si>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</si>
  <si>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</si>
  <si>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</si>
  <si>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</si>
  <si>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</si>
  <si>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</si>
  <si>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</si>
  <si>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</si>
  <si>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</si>
  <si>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</si>
  <si>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</si>
  <si>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</si>
  <si>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</si>
  <si>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</si>
  <si>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</si>
  <si>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</si>
  <si>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</si>
  <si>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</si>
  <si>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</si>
  <si>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</si>
  <si>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</si>
  <si>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</si>
  <si>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</si>
  <si>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</si>
  <si>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</si>
  <si>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</si>
  <si>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</si>
  <si>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</si>
  <si>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</si>
  <si>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</si>
  <si>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</si>
  <si>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</si>
  <si>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</si>
  <si>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</si>
  <si>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</si>
  <si>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</si>
  <si>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</si>
  <si>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</si>
  <si>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</si>
  <si>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</si>
  <si>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</si>
  <si>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</si>
  <si>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</si>
  <si>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</si>
  <si>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</si>
  <si>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</si>
  <si>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</si>
  <si>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</si>
  <si>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</si>
  <si>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</si>
  <si>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</si>
  <si>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</si>
  <si>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</si>
  <si>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</si>
  <si>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</si>
  <si>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</si>
  <si>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</si>
  <si>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</si>
  <si>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</si>
  <si>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</si>
  <si>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</si>
  <si>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</si>
  <si>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</si>
  <si>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</si>
  <si>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</si>
  <si>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</si>
  <si>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</si>
  <si>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</si>
  <si>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</si>
  <si>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</si>
  <si>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</si>
  <si>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</si>
  <si>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</si>
  <si>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</si>
  <si>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</si>
  <si>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</si>
  <si>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</si>
  <si>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</si>
  <si>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</si>
  <si>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</si>
  <si>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</si>
  <si>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</si>
  <si>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</si>
  <si>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</si>
  <si>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</si>
  <si>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</si>
  <si>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</si>
  <si>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</si>
  <si>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</si>
  <si>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</si>
  <si>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</si>
  <si>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</si>
  <si>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</si>
  <si>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</si>
  <si>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</si>
  <si>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</si>
  <si>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</si>
  <si>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</si>
  <si>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</si>
  <si>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</si>
  <si>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</si>
  <si>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</si>
  <si>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</si>
  <si>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</si>
  <si>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</si>
  <si>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</si>
  <si>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</si>
  <si>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</si>
  <si>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</si>
  <si>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</si>
  <si>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</si>
  <si>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</si>
  <si>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</si>
  <si>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</si>
  <si>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</si>
  <si>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</si>
  <si>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</si>
  <si>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</si>
  <si>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</si>
  <si>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</si>
  <si>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</si>
  <si>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</si>
  <si>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</si>
  <si>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</si>
  <si>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</si>
  <si>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</si>
  <si>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</si>
  <si>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</si>
  <si>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</si>
  <si>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</si>
  <si>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</si>
  <si>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</si>
  <si>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</si>
  <si>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</si>
  <si>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</si>
  <si>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</si>
  <si>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</si>
  <si>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</si>
  <si>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</si>
  <si>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</si>
  <si>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</si>
  <si>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</si>
  <si>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</si>
  <si>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</si>
  <si>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</si>
  <si>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</si>
  <si>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</si>
  <si>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</si>
  <si>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</si>
  <si>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</si>
  <si>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</si>
  <si>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</si>
  <si>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</si>
  <si>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</si>
  <si>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</si>
  <si>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</si>
  <si>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</si>
  <si>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</si>
  <si>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</si>
  <si>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</si>
  <si>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</si>
  <si>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</si>
  <si>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</si>
  <si>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</si>
  <si>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</si>
  <si>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</si>
  <si>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</si>
  <si>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</si>
  <si>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</si>
  <si>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</si>
  <si>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</si>
  <si>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</si>
  <si>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</si>
  <si>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</si>
  <si>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</si>
  <si>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</si>
  <si>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</si>
  <si>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</si>
  <si>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</si>
  <si>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</si>
  <si>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</si>
  <si>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</si>
  <si>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</si>
  <si>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</si>
  <si>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</si>
  <si>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</si>
  <si>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</si>
  <si>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</si>
  <si>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</si>
  <si>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</si>
  <si>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</si>
  <si>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</si>
  <si>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</si>
  <si>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</si>
  <si>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</si>
  <si>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</si>
  <si>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</si>
  <si>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</si>
  <si>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</si>
  <si>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</si>
  <si>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</si>
  <si>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</si>
  <si>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</si>
  <si>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</si>
  <si>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</si>
  <si>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</si>
  <si>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</si>
  <si>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</si>
  <si>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</si>
  <si>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</si>
  <si>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</si>
  <si>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</si>
  <si>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</si>
  <si>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</si>
  <si>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</si>
  <si>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</si>
  <si>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</si>
  <si>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</si>
  <si>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</si>
  <si>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</si>
  <si>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</si>
  <si>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</si>
  <si>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</si>
  <si>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</si>
  <si>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</si>
  <si>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</si>
  <si>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</si>
  <si>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</si>
  <si>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</si>
  <si>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</si>
  <si>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</si>
  <si>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</si>
  <si>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</si>
  <si>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</si>
  <si>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</si>
  <si>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</si>
  <si>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</si>
  <si>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</si>
  <si>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</si>
  <si>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</si>
  <si>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</si>
  <si>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</si>
  <si>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</si>
  <si>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</si>
  <si>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</si>
  <si>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</si>
  <si>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</si>
  <si>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</si>
  <si>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</si>
  <si>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</si>
  <si>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</si>
  <si>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</si>
  <si>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</si>
  <si>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</si>
  <si>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</si>
  <si>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</si>
  <si>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</si>
  <si>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</si>
  <si>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</si>
  <si>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</si>
  <si>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</si>
  <si>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</si>
  <si>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</si>
  <si>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</si>
  <si>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</si>
  <si>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</si>
  <si>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</si>
  <si>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</si>
  <si>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</si>
  <si>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</si>
  <si>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</si>
  <si>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</si>
  <si>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</si>
  <si>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</si>
  <si>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</si>
  <si>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</si>
  <si>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</si>
  <si>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</si>
  <si>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</si>
  <si>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</si>
  <si>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</si>
  <si>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</si>
  <si>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</si>
  <si>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</si>
  <si>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</si>
  <si>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</si>
  <si>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</si>
  <si>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</si>
  <si>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</si>
  <si>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</si>
  <si>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</si>
  <si>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</si>
  <si>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</si>
  <si>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</si>
  <si>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</si>
  <si>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</si>
  <si>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</si>
  <si>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</si>
  <si>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</si>
  <si>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</si>
  <si>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</si>
  <si>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</si>
  <si>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</si>
  <si>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</si>
  <si>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</si>
  <si>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</si>
  <si>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</si>
  <si>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</si>
  <si>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</si>
  <si>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</si>
  <si>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</si>
  <si>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</si>
  <si>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</si>
  <si>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</si>
  <si>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</si>
  <si>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</si>
  <si>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</si>
  <si>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</si>
  <si>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</si>
  <si>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</si>
  <si>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</si>
  <si>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</si>
  <si>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</si>
  <si>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</si>
  <si>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</si>
  <si>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</si>
  <si>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</si>
  <si>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</si>
  <si>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</si>
  <si>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</si>
  <si>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</si>
  <si>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</si>
  <si>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</si>
  <si>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</si>
  <si>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</si>
  <si>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</si>
  <si>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</si>
  <si>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</si>
  <si>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</si>
  <si>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</si>
  <si>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</si>
  <si>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</si>
  <si>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</si>
  <si>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</si>
  <si>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</si>
  <si>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</si>
  <si>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</si>
  <si>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</si>
  <si>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</si>
  <si>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</si>
  <si>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</si>
  <si>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</si>
  <si>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</si>
  <si>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</si>
  <si>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</si>
  <si>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</si>
  <si>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</si>
  <si>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</si>
  <si>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</si>
  <si>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</si>
  <si>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</si>
  <si>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</si>
  <si>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</si>
  <si>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</si>
  <si>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</si>
  <si>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</si>
  <si>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</si>
  <si>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</si>
  <si>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</si>
  <si>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</si>
  <si>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</si>
  <si>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</si>
  <si>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</si>
  <si>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</si>
  <si>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</si>
  <si>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</si>
  <si>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</si>
  <si>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</si>
  <si>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</si>
  <si>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</si>
  <si>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</si>
  <si>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</si>
  <si>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</si>
  <si>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</si>
  <si>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</si>
  <si>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</si>
  <si>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</si>
  <si>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</si>
  <si>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</si>
  <si>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</si>
  <si>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</si>
  <si>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</si>
  <si>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</si>
  <si>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</si>
  <si>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</si>
  <si>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</si>
  <si>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</si>
  <si>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</si>
  <si>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</si>
  <si>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</si>
  <si>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</si>
  <si>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</si>
  <si>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</si>
  <si>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</si>
  <si>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</si>
  <si>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</si>
  <si>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</si>
  <si>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</si>
  <si>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</si>
  <si>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</si>
  <si>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</si>
  <si>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</si>
  <si>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</si>
  <si>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</si>
  <si>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</si>
  <si>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</si>
  <si>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</si>
  <si>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</si>
  <si>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</si>
  <si>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</si>
  <si>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</si>
  <si>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</si>
  <si>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</si>
  <si>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</si>
  <si>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</si>
  <si>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</si>
  <si>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</si>
  <si>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</si>
  <si>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</si>
  <si>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</si>
  <si>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</si>
  <si>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</si>
  <si>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</si>
  <si>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</si>
  <si>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</si>
  <si>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</si>
  <si>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</si>
  <si>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</si>
  <si>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</si>
  <si>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</si>
  <si>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</si>
  <si>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</si>
  <si>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</si>
  <si>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</si>
  <si>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</si>
  <si>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</si>
  <si>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</si>
  <si>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</si>
  <si>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</si>
  <si>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</si>
  <si>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</si>
  <si>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</si>
  <si>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</si>
  <si>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</si>
  <si>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</si>
  <si>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</si>
  <si>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</si>
  <si>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</si>
  <si>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</si>
  <si>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</si>
  <si>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</si>
  <si>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</si>
  <si>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</si>
  <si>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</si>
  <si>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</si>
  <si>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</si>
  <si>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</si>
  <si>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</si>
  <si>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</si>
  <si>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</si>
  <si>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</si>
  <si>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</si>
  <si>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</si>
  <si>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</si>
  <si>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</si>
  <si>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</si>
  <si>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</si>
  <si>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</si>
  <si>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</si>
  <si>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</si>
  <si>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</si>
  <si>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</si>
  <si>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</si>
  <si>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</si>
  <si>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</si>
  <si>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</si>
  <si>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</si>
  <si>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</si>
  <si>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</si>
  <si>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</si>
  <si>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</si>
  <si>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</si>
  <si>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</si>
  <si>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</si>
  <si>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</si>
  <si>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</si>
  <si>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</si>
  <si>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</si>
  <si>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</si>
  <si>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</si>
  <si>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</si>
  <si>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</si>
  <si>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</si>
  <si>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</si>
  <si>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</si>
  <si>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</si>
  <si>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</si>
  <si>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</si>
  <si>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</si>
  <si>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</si>
  <si>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</si>
  <si>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</si>
  <si>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</si>
  <si>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</si>
  <si>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</si>
  <si>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</si>
  <si>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</si>
  <si>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</si>
  <si>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</si>
  <si>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</si>
  <si>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</si>
  <si>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</si>
  <si>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</si>
  <si>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</si>
  <si>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</si>
  <si>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</si>
  <si>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</si>
  <si>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</si>
  <si>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</si>
  <si>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</si>
  <si>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</si>
  <si>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</si>
  <si>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</si>
  <si>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</si>
  <si>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</si>
  <si>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</si>
  <si>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</si>
  <si>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</si>
  <si>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</si>
  <si>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</si>
  <si>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</si>
  <si>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</si>
  <si>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</si>
  <si>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</si>
  <si>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</si>
  <si>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</si>
  <si>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</si>
  <si>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</si>
  <si>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</si>
  <si>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</si>
  <si>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</si>
  <si>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</si>
  <si>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</si>
  <si>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</si>
  <si>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</si>
  <si>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</si>
  <si>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</si>
  <si>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</si>
  <si>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</si>
  <si>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</si>
  <si>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</si>
  <si>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</si>
  <si>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</si>
  <si>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</si>
  <si>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</si>
  <si>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</si>
  <si>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</si>
  <si>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</si>
  <si>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</si>
  <si>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</si>
  <si>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</si>
  <si>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</si>
  <si>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</si>
  <si>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</si>
  <si>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</si>
  <si>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</si>
  <si>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</si>
  <si>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</si>
  <si>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</si>
  <si>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</si>
  <si>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</si>
  <si>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</si>
  <si>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</si>
  <si>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</si>
  <si>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</si>
  <si>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</si>
  <si>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</si>
  <si>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</si>
  <si>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</si>
  <si>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</si>
  <si>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</si>
  <si>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</si>
  <si>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</si>
  <si>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</si>
  <si>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</si>
  <si>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</si>
  <si>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</si>
  <si>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</si>
  <si>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</si>
  <si>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</si>
  <si>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</si>
  <si>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</si>
  <si>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</si>
  <si>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</si>
  <si>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</si>
  <si>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</si>
  <si>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</si>
  <si>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</si>
  <si>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</si>
  <si>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</si>
  <si>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</si>
  <si>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</si>
  <si>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</si>
  <si>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</si>
  <si>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</si>
  <si>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</si>
  <si>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</si>
  <si>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</si>
  <si>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</si>
  <si>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</si>
  <si>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</si>
  <si>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</si>
  <si>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</si>
  <si>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</si>
  <si>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</si>
  <si>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</si>
  <si>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</si>
  <si>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</si>
  <si>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</si>
  <si>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</si>
  <si>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</si>
  <si>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</si>
  <si>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</si>
  <si>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</si>
  <si>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</si>
  <si>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</si>
  <si>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</si>
  <si>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</si>
  <si>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</si>
  <si>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</si>
  <si>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</si>
  <si>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</si>
  <si>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</si>
  <si>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</si>
  <si>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</si>
  <si>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</si>
  <si>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</si>
  <si>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</si>
  <si>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</si>
  <si>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</si>
  <si>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</si>
  <si>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</si>
  <si>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</si>
  <si>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</si>
  <si>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</si>
  <si>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</si>
  <si>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</si>
  <si>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</si>
  <si>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</si>
  <si>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</si>
  <si>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</si>
  <si>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</si>
  <si>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</si>
  <si>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</si>
  <si>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</si>
  <si>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</si>
  <si>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</si>
  <si>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</si>
  <si>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</si>
  <si>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</si>
  <si>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</si>
  <si>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</si>
  <si>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</si>
  <si>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</si>
  <si>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</si>
  <si>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</si>
  <si>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</si>
  <si>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</si>
  <si>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</si>
  <si>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</si>
  <si>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</si>
  <si>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</si>
  <si>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</si>
  <si>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</si>
  <si>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</si>
  <si>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</si>
  <si>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</si>
  <si>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</si>
  <si>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</si>
  <si>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</si>
  <si>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</si>
  <si>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</si>
  <si>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</si>
  <si>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</si>
  <si>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</si>
  <si>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</si>
  <si>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</si>
  <si>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</si>
  <si>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</si>
  <si>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</si>
  <si>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</si>
  <si>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</si>
  <si>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</si>
  <si>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</si>
  <si>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</si>
  <si>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</si>
  <si>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</si>
  <si>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</si>
  <si>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</si>
  <si>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</si>
  <si>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</si>
  <si>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</si>
  <si>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</si>
  <si>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</si>
  <si>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</si>
  <si>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</si>
  <si>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</si>
  <si>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</si>
  <si>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</si>
  <si>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</si>
  <si>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</si>
  <si>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</si>
  <si>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</si>
  <si>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</si>
  <si>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</si>
  <si>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</si>
  <si>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</si>
  <si>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</si>
  <si>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</si>
  <si>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</si>
  <si>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</si>
  <si>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</si>
  <si>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</si>
  <si>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</si>
  <si>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</si>
  <si>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</si>
  <si>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</si>
  <si>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</si>
  <si>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</si>
  <si>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</si>
  <si>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</si>
  <si>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</si>
  <si>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</si>
  <si>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</si>
  <si>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</si>
  <si>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</si>
  <si>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</si>
  <si>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</si>
  <si>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</si>
  <si>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</si>
  <si>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</si>
  <si>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</si>
  <si>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</si>
  <si>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</si>
  <si>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</si>
  <si>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</si>
  <si>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</si>
  <si>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</si>
  <si>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</si>
  <si>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</si>
  <si>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</si>
  <si>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</si>
  <si>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</si>
  <si>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</si>
  <si>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</si>
  <si>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</si>
  <si>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</si>
  <si>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</si>
  <si>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</si>
  <si>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</si>
  <si>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</si>
  <si>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</si>
  <si>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</si>
  <si>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</si>
  <si>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</si>
  <si>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</si>
  <si>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</si>
  <si>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</si>
  <si>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</si>
  <si>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</si>
  <si>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</si>
  <si>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</si>
  <si>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</si>
  <si>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</si>
  <si>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</si>
  <si>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</si>
  <si>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</si>
  <si>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</si>
  <si>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</si>
  <si>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</si>
  <si>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</si>
  <si>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</si>
  <si>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</si>
  <si>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</si>
  <si>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</si>
  <si>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</si>
  <si>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</si>
  <si>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</si>
  <si>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</si>
  <si>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</si>
  <si>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</si>
  <si>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</si>
  <si>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</si>
  <si>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</si>
  <si>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</si>
  <si>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</si>
  <si>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</si>
  <si>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</si>
  <si>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</si>
  <si>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</si>
  <si>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</si>
  <si>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</si>
  <si>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</si>
  <si>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</si>
  <si>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</si>
  <si>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</si>
  <si>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</si>
  <si>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</si>
  <si>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</si>
  <si>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</si>
  <si>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</si>
  <si>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</si>
  <si>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</si>
  <si>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</si>
  <si>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</si>
  <si>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</si>
  <si>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</si>
  <si>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</si>
  <si>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</si>
  <si>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</si>
  <si>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</si>
  <si>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</si>
  <si>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</si>
  <si>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</si>
  <si>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</si>
  <si>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</si>
  <si>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</si>
  <si>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</si>
  <si>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</si>
  <si>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</si>
  <si>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</si>
  <si>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</si>
  <si>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</si>
  <si>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</si>
  <si>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</si>
  <si>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</si>
  <si>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</si>
  <si>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</si>
  <si>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</si>
  <si>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</si>
  <si>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</si>
  <si>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</si>
  <si>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</si>
  <si>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</si>
  <si>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</si>
  <si>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</si>
  <si>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</si>
  <si>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</si>
  <si>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</si>
  <si>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</si>
  <si>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</si>
  <si>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</si>
  <si>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</si>
  <si>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</si>
  <si>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</si>
  <si>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</si>
  <si>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</si>
  <si>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</si>
  <si>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</si>
  <si>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</si>
  <si>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</si>
  <si>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</si>
  <si>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</si>
  <si>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</si>
  <si>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</si>
  <si>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</si>
  <si>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</si>
  <si>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</si>
  <si>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</si>
  <si>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</si>
  <si>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</si>
  <si>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</si>
  <si>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</si>
  <si>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</si>
  <si>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</si>
  <si>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</si>
  <si>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</si>
  <si>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</si>
  <si>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</si>
  <si>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</si>
  <si>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</si>
  <si>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</si>
  <si>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</si>
  <si>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</si>
  <si>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</si>
  <si>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</si>
  <si>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</si>
  <si>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</si>
  <si>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</si>
  <si>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</si>
  <si>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</si>
  <si>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</si>
  <si>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</si>
  <si>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</si>
  <si>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</si>
  <si>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</si>
  <si>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</si>
  <si>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</si>
  <si>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</si>
  <si>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</si>
  <si>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</si>
  <si>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</si>
  <si>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</si>
  <si>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</si>
  <si>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</si>
  <si>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</si>
  <si>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</si>
  <si>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</si>
  <si>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</si>
  <si>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</si>
  <si>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</si>
  <si>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</si>
  <si>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</si>
  <si>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</si>
  <si>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</si>
  <si>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</si>
  <si>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</si>
  <si>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</si>
  <si>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</si>
  <si>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</si>
  <si>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</si>
  <si>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</si>
  <si>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</si>
  <si>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Տիգրան Մեծ 8 բազմաբնակարան շենքի թեք տանիքի վերանորոգման աշխատանքներ</t>
  </si>
  <si>
    <t>Տերյան 71 բազմաբնակարան շենքի թեք տանիքի վերանորոգման աշխատանքներ</t>
  </si>
  <si>
    <t>Աբովյան 37  բազմաբնակարան շենքի թեք տանիքի վերանորոգման աշխատանքներ</t>
  </si>
  <si>
    <t>Տիգրան մեծ 12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</si>
  <si>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</si>
  <si>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</si>
  <si>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</si>
  <si>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</si>
  <si>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</si>
  <si>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</si>
  <si>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</si>
  <si>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</si>
  <si>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</si>
  <si>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</si>
  <si>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</si>
  <si>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</si>
  <si>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</si>
  <si>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</si>
  <si>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</si>
  <si>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</si>
  <si>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</si>
  <si>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</si>
  <si>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</si>
  <si>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</si>
  <si>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</si>
  <si>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</si>
  <si>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</si>
  <si>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</si>
  <si>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</si>
  <si>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Տիգրան Մեծ 8 բազմաբնակարան շենքի թեք տանիքի  վերանորոգման աշխատանքների հեղ. հսկողություն</t>
  </si>
  <si>
    <t>Տերյան 71 բազմաբնակարան շենքի թեք տանիքի վերանորոգման աշխատանքների հեղ. հսկողություն</t>
  </si>
  <si>
    <t>Աբովյան 37  բազմաբնակարան շենքի թեք տանիքի վերանորոգման աշխատանքների հեղ. հսկողություն</t>
  </si>
  <si>
    <t>Տիգրան մեծ 12 բազմաբնակարան շենքի թեք տանիքի վերանորոգման աշխատանքների հեղ.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</si>
  <si>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</si>
  <si>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</si>
  <si>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</si>
  <si>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</si>
  <si>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</si>
  <si>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</si>
  <si>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</si>
  <si>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</si>
  <si>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</si>
  <si>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</si>
  <si>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</si>
  <si>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</si>
  <si>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</si>
  <si>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</si>
  <si>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</si>
  <si>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</si>
  <si>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</si>
  <si>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</si>
  <si>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</si>
  <si>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</si>
  <si>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</si>
  <si>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</si>
  <si>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</si>
  <si>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</si>
  <si>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</si>
  <si>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</si>
  <si>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</si>
  <si>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</si>
  <si>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</si>
  <si>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</si>
  <si>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</si>
  <si>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</si>
  <si>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</si>
  <si>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</si>
  <si>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</si>
  <si>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</si>
  <si>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</si>
  <si>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</si>
  <si>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</si>
  <si>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</si>
  <si>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</si>
  <si>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</si>
  <si>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</si>
  <si>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</si>
  <si>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</si>
  <si>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</si>
  <si>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</si>
  <si>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</si>
  <si>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</si>
  <si>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</si>
  <si>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</si>
  <si>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</si>
  <si>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</si>
  <si>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</si>
  <si>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</si>
  <si>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</si>
  <si>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</si>
  <si>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</si>
  <si>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</si>
  <si>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</si>
  <si>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</si>
  <si>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</si>
  <si>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</si>
  <si>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</si>
  <si>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</si>
  <si>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</si>
  <si>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</si>
  <si>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</si>
  <si>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</si>
  <si>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</si>
  <si>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</si>
  <si>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</si>
  <si>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</si>
  <si>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</si>
  <si>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</si>
  <si>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</si>
  <si>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</si>
  <si>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</si>
  <si>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</si>
  <si>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</si>
  <si>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</si>
  <si>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</si>
  <si>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</si>
  <si>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</si>
  <si>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</si>
  <si>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</si>
  <si>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</si>
  <si>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</si>
  <si>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</si>
  <si>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</si>
  <si>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</si>
  <si>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</si>
  <si>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</si>
  <si>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</si>
  <si>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</si>
  <si>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</si>
  <si>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</si>
  <si>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</si>
  <si>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</si>
  <si>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</si>
  <si>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</si>
  <si>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</si>
  <si>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</si>
  <si>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</si>
  <si>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</si>
  <si>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</si>
  <si>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</si>
  <si>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</si>
  <si>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</si>
  <si>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</si>
  <si>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</si>
  <si>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</si>
  <si>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</si>
  <si>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</si>
  <si>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</si>
  <si>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</si>
  <si>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</si>
  <si>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</si>
  <si>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</si>
  <si>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</si>
  <si>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</si>
  <si>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</si>
  <si>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</si>
  <si>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</si>
  <si>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</si>
  <si>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</si>
  <si>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</si>
  <si>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</si>
  <si>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</si>
  <si>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</si>
  <si>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</si>
  <si>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</si>
  <si>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</si>
  <si>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</si>
  <si>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</si>
  <si>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</si>
  <si>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</si>
  <si>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</si>
  <si>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</si>
  <si>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</si>
  <si>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</si>
  <si>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</si>
  <si>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</si>
  <si>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</si>
  <si>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</si>
  <si>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</si>
  <si>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</si>
  <si>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</si>
  <si>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</si>
  <si>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</si>
  <si>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</si>
  <si>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</si>
  <si>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</si>
  <si>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</si>
  <si>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</si>
  <si>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</si>
  <si>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</si>
  <si>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</si>
  <si>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</si>
  <si>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</si>
  <si>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</si>
  <si>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</si>
  <si>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</si>
  <si>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</si>
  <si>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</si>
  <si>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</si>
  <si>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</si>
  <si>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</si>
  <si>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</si>
  <si>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</si>
  <si>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</si>
  <si>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</si>
  <si>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</si>
  <si>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</si>
  <si>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</si>
  <si>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</si>
  <si>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</si>
  <si>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</si>
  <si>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</si>
  <si>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</si>
  <si>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</si>
  <si>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</si>
  <si>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</si>
  <si>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</si>
  <si>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</si>
  <si>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</si>
  <si>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</si>
  <si>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</si>
  <si>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</si>
  <si>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</si>
  <si>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</si>
  <si>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</si>
  <si>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</si>
  <si>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</si>
  <si>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</si>
  <si>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</si>
  <si>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</si>
  <si>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</si>
  <si>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</si>
  <si>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</si>
  <si>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</si>
  <si>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</si>
  <si>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</si>
  <si>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</si>
  <si>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</si>
  <si>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</si>
  <si>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</si>
  <si>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</si>
  <si>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</si>
  <si>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</si>
  <si>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</si>
  <si>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</si>
  <si>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</si>
  <si>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</si>
  <si>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</si>
  <si>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</si>
  <si>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</si>
  <si>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</si>
  <si>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</si>
  <si>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</si>
  <si>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</si>
  <si>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</si>
  <si>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</si>
  <si>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</si>
  <si>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</si>
  <si>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</si>
  <si>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</si>
  <si>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</si>
  <si>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</si>
  <si>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</si>
  <si>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</si>
  <si>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</si>
  <si>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</si>
  <si>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</si>
  <si>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</si>
  <si>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</si>
  <si>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</si>
  <si>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</si>
  <si>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</si>
  <si>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</si>
  <si>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</si>
  <si>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</si>
  <si>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</si>
  <si>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</si>
  <si>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</si>
  <si>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</si>
  <si>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</si>
  <si>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</si>
  <si>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</si>
  <si>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</si>
  <si>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</si>
  <si>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</si>
  <si>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</si>
  <si>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</si>
  <si>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</si>
  <si>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</si>
  <si>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</si>
  <si>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</si>
  <si>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</si>
  <si>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</si>
  <si>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</si>
  <si>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</si>
  <si>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</si>
  <si>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</si>
  <si>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</si>
  <si>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</si>
  <si>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</si>
  <si>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</si>
  <si>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</si>
  <si>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</si>
  <si>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</si>
  <si>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</si>
  <si>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</si>
  <si>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</si>
  <si>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</si>
  <si>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</si>
  <si>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</si>
  <si>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</si>
  <si>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</si>
  <si>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</si>
  <si>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</si>
  <si>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</si>
  <si>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</si>
  <si>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</si>
  <si>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</si>
  <si>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</si>
  <si>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</si>
  <si>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</si>
  <si>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</si>
  <si>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</si>
  <si>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</si>
  <si>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</si>
  <si>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</si>
  <si>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</si>
  <si>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</si>
  <si>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</si>
  <si>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</si>
  <si>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</si>
  <si>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</si>
  <si>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</si>
  <si>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</si>
  <si>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</si>
  <si>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</si>
  <si>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</si>
  <si>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</si>
  <si>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</si>
  <si>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</si>
  <si>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</si>
  <si>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</si>
  <si>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</si>
  <si>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</si>
  <si>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</si>
  <si>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</si>
  <si>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</si>
  <si>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</si>
  <si>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</si>
  <si>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</si>
  <si>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</si>
  <si>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</si>
  <si>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</si>
  <si>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</si>
  <si>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</si>
  <si>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</si>
  <si>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</si>
  <si>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</si>
  <si>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</si>
  <si>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</si>
  <si>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</si>
  <si>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</si>
  <si>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</si>
  <si>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</si>
  <si>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</si>
  <si>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</si>
  <si>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</si>
  <si>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</si>
  <si>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</si>
  <si>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</si>
  <si>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</si>
  <si>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</si>
  <si>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</si>
  <si>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</si>
  <si>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</si>
  <si>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</si>
  <si>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</si>
  <si>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</si>
  <si>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</si>
  <si>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</si>
  <si>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</si>
  <si>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</si>
  <si>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</si>
  <si>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</si>
  <si>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</si>
  <si>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</si>
  <si>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</si>
  <si>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</si>
  <si>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</si>
  <si>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</si>
  <si>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</si>
  <si>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</si>
  <si>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</si>
  <si>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</si>
  <si>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</si>
  <si>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</si>
  <si>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</si>
  <si>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</si>
  <si>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</si>
  <si>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</si>
  <si>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</si>
  <si>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</si>
  <si>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</si>
  <si>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</si>
  <si>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</si>
  <si>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</si>
  <si>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</si>
  <si>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</si>
  <si>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</si>
  <si>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</si>
  <si>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</si>
  <si>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</si>
  <si>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</si>
  <si>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</si>
  <si>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</si>
  <si>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</si>
  <si>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</si>
  <si>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</si>
  <si>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</si>
  <si>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</si>
  <si>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</si>
  <si>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</si>
  <si>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</si>
  <si>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</si>
  <si>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</si>
  <si>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</si>
  <si>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</si>
  <si>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</si>
  <si>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</si>
  <si>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</si>
  <si>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</si>
  <si>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</si>
  <si>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</si>
  <si>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</si>
  <si>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</si>
  <si>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</si>
  <si>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</si>
  <si>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</si>
  <si>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</si>
  <si>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</si>
  <si>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</si>
  <si>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</si>
  <si>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</si>
  <si>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</si>
  <si>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</si>
  <si>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</si>
  <si>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</si>
  <si>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</si>
  <si>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</si>
  <si>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</si>
  <si>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</si>
  <si>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</si>
  <si>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</si>
  <si>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</si>
  <si>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</si>
  <si>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</si>
  <si>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</si>
  <si>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</si>
  <si>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</si>
  <si>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</si>
  <si>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</si>
  <si>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</si>
  <si>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</si>
  <si>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</si>
  <si>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</si>
  <si>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</si>
  <si>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</si>
  <si>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</si>
  <si>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</si>
  <si>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</si>
  <si>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</si>
  <si>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</si>
  <si>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</si>
  <si>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</si>
  <si>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</si>
  <si>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</si>
  <si>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</si>
  <si>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</si>
  <si>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</si>
  <si>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</si>
  <si>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</si>
  <si>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</si>
  <si>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</si>
  <si>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</si>
  <si>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</si>
  <si>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</si>
  <si>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</si>
  <si>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</si>
  <si>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</si>
  <si>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</si>
  <si>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</si>
  <si>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</si>
  <si>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</si>
  <si>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</si>
  <si>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</si>
  <si>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</si>
  <si>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</si>
  <si>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</si>
  <si>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</si>
  <si>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</si>
  <si>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</si>
  <si>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</si>
  <si>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</si>
  <si>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</si>
  <si>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</si>
  <si>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</si>
  <si>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</si>
  <si>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</si>
  <si>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</si>
  <si>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</si>
  <si>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</si>
  <si>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</si>
  <si>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</si>
  <si>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</si>
  <si>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</si>
  <si>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</si>
  <si>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</si>
  <si>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</si>
  <si>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</si>
  <si>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</si>
  <si>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</si>
  <si>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</si>
  <si>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</si>
  <si>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</si>
  <si>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</si>
  <si>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</si>
  <si>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</si>
  <si>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</si>
  <si>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</si>
  <si>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</si>
  <si>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</si>
  <si>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</si>
  <si>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</si>
  <si>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</si>
  <si>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</si>
  <si>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</si>
  <si>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</si>
  <si>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</si>
  <si>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</si>
  <si>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</si>
  <si>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</si>
  <si>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</si>
  <si>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</si>
  <si>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</si>
  <si>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</si>
  <si>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</si>
  <si>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</si>
  <si>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</si>
  <si>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</si>
  <si>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</si>
  <si>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</si>
  <si>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</si>
  <si>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</si>
  <si>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</si>
  <si>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</si>
  <si>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</si>
  <si>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</si>
  <si>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</si>
  <si>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</si>
  <si>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</si>
  <si>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</si>
  <si>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</si>
  <si>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</si>
  <si>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</si>
  <si>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</si>
  <si>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</si>
  <si>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</si>
  <si>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</si>
  <si>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</si>
  <si>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</si>
  <si>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</si>
  <si>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</si>
  <si>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</si>
  <si>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</si>
  <si>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</si>
  <si>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</si>
  <si>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</si>
  <si>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</si>
  <si>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</si>
  <si>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</si>
  <si>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</si>
  <si>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</si>
  <si>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</si>
  <si>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</si>
  <si>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</si>
  <si>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</si>
  <si>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</si>
  <si>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</si>
  <si>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</si>
  <si>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</si>
  <si>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</si>
  <si>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</si>
  <si>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</si>
  <si>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</si>
  <si>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</si>
  <si>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</si>
  <si>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</si>
  <si>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</si>
  <si>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</si>
  <si>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</si>
  <si>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</si>
  <si>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</si>
  <si>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</si>
  <si>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</si>
  <si>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</si>
  <si>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</si>
  <si>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</si>
  <si>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</si>
  <si>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</si>
  <si>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</si>
  <si>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</si>
  <si>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</si>
  <si>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</si>
  <si>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</si>
  <si>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</si>
  <si>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</si>
  <si>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</si>
  <si>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</si>
  <si>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</si>
  <si>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</si>
  <si>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</si>
  <si>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</si>
  <si>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</si>
  <si>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</si>
  <si>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</si>
  <si>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</si>
  <si>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</si>
  <si>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</si>
  <si>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</si>
  <si>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</si>
  <si>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</si>
  <si>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</si>
  <si>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</si>
  <si>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</si>
  <si>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</si>
  <si>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</si>
  <si>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</si>
  <si>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</si>
  <si>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</si>
  <si>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</si>
  <si>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</si>
  <si>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</si>
  <si>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</si>
  <si>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</si>
  <si>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</si>
  <si>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</si>
  <si>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</si>
  <si>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</si>
  <si>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</si>
  <si>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</si>
  <si>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</si>
  <si>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</si>
  <si>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</si>
  <si>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</si>
  <si>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</si>
  <si>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</si>
  <si>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</si>
  <si>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</si>
  <si>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</si>
  <si>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</si>
  <si>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</si>
  <si>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</si>
  <si>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</si>
  <si>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</si>
  <si>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</si>
  <si>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</si>
  <si>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</si>
  <si>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</si>
  <si>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</si>
  <si>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</si>
  <si>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</si>
  <si>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</si>
  <si>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</si>
  <si>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</si>
  <si>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</si>
  <si>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</si>
  <si>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</si>
  <si>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</si>
  <si>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</si>
  <si>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</si>
  <si>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</si>
  <si>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</si>
  <si>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</si>
  <si>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</si>
  <si>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</si>
  <si>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</si>
  <si>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</si>
  <si>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</si>
  <si>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</si>
  <si>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</si>
  <si>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</si>
  <si>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</si>
  <si>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</si>
  <si>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</si>
  <si>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</si>
  <si>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</si>
  <si>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</si>
  <si>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</si>
  <si>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</si>
  <si>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</si>
  <si>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</si>
  <si>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</si>
  <si>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</si>
  <si>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</si>
  <si>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</si>
  <si>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</si>
  <si>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</si>
  <si>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</si>
  <si>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</si>
  <si>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</si>
  <si>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</si>
  <si>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</si>
  <si>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</si>
  <si>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</si>
  <si>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</si>
  <si>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</si>
  <si>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</si>
  <si>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</si>
  <si>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</si>
  <si>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</si>
  <si>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</si>
  <si>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</si>
  <si>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</si>
  <si>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</si>
  <si>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</si>
  <si>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</si>
  <si>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</si>
  <si>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</si>
  <si>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</si>
  <si>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</si>
  <si>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</si>
  <si>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</si>
  <si>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</si>
  <si>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</si>
  <si>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</si>
  <si>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</si>
  <si>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</si>
  <si>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</si>
  <si>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</si>
  <si>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</si>
  <si>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</si>
  <si>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</si>
  <si>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</si>
  <si>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</si>
  <si>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</si>
  <si>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</si>
  <si>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</si>
  <si>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</si>
  <si>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</si>
  <si>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</si>
  <si>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</si>
  <si>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</si>
  <si>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</si>
  <si>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</si>
  <si>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</si>
  <si>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</si>
  <si>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</si>
  <si>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</si>
  <si>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</si>
  <si>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</si>
  <si>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</si>
  <si>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</si>
  <si>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</si>
  <si>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</si>
  <si>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</si>
  <si>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</si>
  <si>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</si>
  <si>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</si>
  <si>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</si>
  <si>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</si>
  <si>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</si>
  <si>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</si>
  <si>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</si>
  <si>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</si>
  <si>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</si>
  <si>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</si>
  <si>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</si>
  <si>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</si>
  <si>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</si>
  <si>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</si>
  <si>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</si>
  <si>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</si>
  <si>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</si>
  <si>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</si>
  <si>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</si>
  <si>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</si>
  <si>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</si>
  <si>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</si>
  <si>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</si>
  <si>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</si>
  <si>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</si>
  <si>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</si>
  <si>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</si>
  <si>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</si>
  <si>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</si>
  <si>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</si>
  <si>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</si>
  <si>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</si>
  <si>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</si>
  <si>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</si>
  <si>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</si>
  <si>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</si>
  <si>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</si>
  <si>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</si>
  <si>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</si>
  <si>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</si>
  <si>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</si>
  <si>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</si>
  <si>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</si>
  <si>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</si>
  <si>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</si>
  <si>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</si>
  <si>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</si>
  <si>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</si>
  <si>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</si>
  <si>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</si>
  <si>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</si>
  <si>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</si>
  <si>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</si>
  <si>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</si>
  <si>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</si>
  <si>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</si>
  <si>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</si>
  <si>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</si>
  <si>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</si>
  <si>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</si>
  <si>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</si>
  <si>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</si>
  <si>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</si>
  <si>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</si>
  <si>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</si>
  <si>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</si>
  <si>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</si>
  <si>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</si>
  <si>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</si>
  <si>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</si>
  <si>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</si>
  <si>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</si>
  <si>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</si>
  <si>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</si>
  <si>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</si>
  <si>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</si>
  <si>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</si>
  <si>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</si>
  <si>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</si>
  <si>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</si>
  <si>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</si>
  <si>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</si>
  <si>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</si>
  <si>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</si>
  <si>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</si>
  <si>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</si>
  <si>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</si>
  <si>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</si>
  <si>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</si>
  <si>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</si>
  <si>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</si>
  <si>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</si>
  <si>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</si>
  <si>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</si>
  <si>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</si>
  <si>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</si>
  <si>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</si>
  <si>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</si>
  <si>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</si>
  <si>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</si>
  <si>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</si>
  <si>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</si>
  <si>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</si>
  <si>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</si>
  <si>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</si>
  <si>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</si>
  <si>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</si>
  <si>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</si>
  <si>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</si>
  <si>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</si>
  <si>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</si>
  <si>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</si>
  <si>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</si>
  <si>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</si>
  <si>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</si>
  <si>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</si>
  <si>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</si>
  <si>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</si>
  <si>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</si>
  <si>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</si>
  <si>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</si>
  <si>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</si>
  <si>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</si>
  <si>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</si>
  <si>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</si>
  <si>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</si>
  <si>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</si>
  <si>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</si>
  <si>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</si>
  <si>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</si>
  <si>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</si>
  <si>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</si>
  <si>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</si>
  <si>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</si>
  <si>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</si>
  <si>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</si>
  <si>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</si>
  <si>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</si>
  <si>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</si>
  <si>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</si>
  <si>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</si>
  <si>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</si>
  <si>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</si>
  <si>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</si>
  <si>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</si>
  <si>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</si>
  <si>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</si>
  <si>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</si>
  <si>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</si>
  <si>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</si>
  <si>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</si>
  <si>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</si>
  <si>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</si>
  <si>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</si>
  <si>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</si>
  <si>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</si>
  <si>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</si>
  <si>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</si>
  <si>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</si>
  <si>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</si>
  <si>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</si>
  <si>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</si>
  <si>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</si>
  <si>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</si>
  <si>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</si>
  <si>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</si>
  <si>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</si>
  <si>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</si>
  <si>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</si>
  <si>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</si>
  <si>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</si>
  <si>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</si>
  <si>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</si>
  <si>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</si>
  <si>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</si>
  <si>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</si>
  <si>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</si>
  <si>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</si>
  <si>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</si>
  <si>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</si>
  <si>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</si>
  <si>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</si>
  <si>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</si>
  <si>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</si>
  <si>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</si>
  <si>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</si>
  <si>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</si>
  <si>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</si>
  <si>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</si>
  <si>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</si>
  <si>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</si>
  <si>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</si>
  <si>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</si>
  <si>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</si>
  <si>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</si>
  <si>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</si>
  <si>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</si>
  <si>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</si>
  <si>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</si>
  <si>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</si>
  <si>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</si>
  <si>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</si>
  <si>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</si>
  <si>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</si>
  <si>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</si>
  <si>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</si>
  <si>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</si>
  <si>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</si>
  <si>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</si>
  <si>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</si>
  <si>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</si>
  <si>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</si>
  <si>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</si>
  <si>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</si>
  <si>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</si>
  <si>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</si>
  <si>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</si>
  <si>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</si>
  <si>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</si>
  <si>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</si>
  <si>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</si>
  <si>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</si>
  <si>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</si>
  <si>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</si>
  <si>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</si>
  <si>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</si>
  <si>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</si>
  <si>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</si>
  <si>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</si>
  <si>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</si>
  <si>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</si>
  <si>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</si>
  <si>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</si>
  <si>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</si>
  <si>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</si>
  <si>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</si>
  <si>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</si>
  <si>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</si>
  <si>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</si>
  <si>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</si>
  <si>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</si>
  <si>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</si>
  <si>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</si>
  <si>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</si>
  <si>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</si>
  <si>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</si>
  <si>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</si>
  <si>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</si>
  <si>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</si>
  <si>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</si>
  <si>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</si>
  <si>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</si>
  <si>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</si>
  <si>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</si>
  <si>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</si>
  <si>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</si>
  <si>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</si>
  <si>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</si>
  <si>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</si>
  <si>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</si>
  <si>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</si>
  <si>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</si>
  <si>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</si>
  <si>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</si>
  <si>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</si>
  <si>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</si>
  <si>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</si>
  <si>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</si>
  <si>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</si>
  <si>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</si>
  <si>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</si>
  <si>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</si>
  <si>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</si>
  <si>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</si>
  <si>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</si>
  <si>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</si>
  <si>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</si>
  <si>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</si>
  <si>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</si>
  <si>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</si>
  <si>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</si>
  <si>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</si>
  <si>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</si>
  <si>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</si>
  <si>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</si>
  <si>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</si>
  <si>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</si>
  <si>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</si>
  <si>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</si>
  <si>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</si>
  <si>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</si>
  <si>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</si>
  <si>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</si>
  <si>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</si>
  <si>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</si>
  <si>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</si>
  <si>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</si>
  <si>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</si>
  <si>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</si>
  <si>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</si>
  <si>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</si>
  <si>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</si>
  <si>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</si>
  <si>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</si>
  <si>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</si>
  <si>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</si>
  <si>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</si>
  <si>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</si>
  <si>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</si>
  <si>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</si>
  <si>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</si>
  <si>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</si>
  <si>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</si>
  <si>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</si>
  <si>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</si>
  <si>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</si>
  <si>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</si>
  <si>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</si>
  <si>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</si>
  <si>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</si>
  <si>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</si>
  <si>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</si>
  <si>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</si>
  <si>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</si>
  <si>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</si>
  <si>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</si>
  <si>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</si>
  <si>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</si>
  <si>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</si>
  <si>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</si>
  <si>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</si>
  <si>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</si>
  <si>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</si>
  <si>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</si>
  <si>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</si>
  <si>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</si>
  <si>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</si>
  <si>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</si>
  <si>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</si>
  <si>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</si>
  <si>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</si>
  <si>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</si>
  <si>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</si>
  <si>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</si>
  <si>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</si>
  <si>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</si>
  <si>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</si>
  <si>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</si>
  <si>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</si>
  <si>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</si>
  <si>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</si>
  <si>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</si>
  <si>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</si>
  <si>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</si>
  <si>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</si>
  <si>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</si>
  <si>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</si>
  <si>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</si>
  <si>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</si>
  <si>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</si>
  <si>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</si>
  <si>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</si>
  <si>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</si>
  <si>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</si>
  <si>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</si>
  <si>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</si>
  <si>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</si>
  <si>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</si>
  <si>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</si>
  <si>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</si>
  <si>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</si>
  <si>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</si>
  <si>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</si>
  <si>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</si>
  <si>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</si>
  <si>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</si>
  <si>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</si>
  <si>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</si>
  <si>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</si>
  <si>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</si>
  <si>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</si>
  <si>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</si>
  <si>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</si>
  <si>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</si>
  <si>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</si>
  <si>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</si>
  <si>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</si>
  <si>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</si>
  <si>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</si>
  <si>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</si>
  <si>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</si>
  <si>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</si>
  <si>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</si>
  <si>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</si>
  <si>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</si>
  <si>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</si>
  <si>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</si>
  <si>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</si>
  <si>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</si>
  <si>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</si>
  <si>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</si>
  <si>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</si>
  <si>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</si>
  <si>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</si>
  <si>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</si>
  <si>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</si>
  <si>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</si>
  <si>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</si>
  <si>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</si>
  <si>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</si>
  <si>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</si>
  <si>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</si>
  <si>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</si>
  <si>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</si>
  <si>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</si>
  <si>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</si>
  <si>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</si>
  <si>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</si>
  <si>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</si>
  <si>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</si>
  <si>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</si>
  <si>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</si>
  <si>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</si>
  <si>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</si>
  <si>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</si>
  <si>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</si>
  <si>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</si>
  <si>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</si>
  <si>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</si>
  <si>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</si>
  <si>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</si>
  <si>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</si>
  <si>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</si>
  <si>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</si>
  <si>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</si>
  <si>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</si>
  <si>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</si>
  <si>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</si>
  <si>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</si>
  <si>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</si>
  <si>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</si>
  <si>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</si>
  <si>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</si>
  <si>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</si>
  <si>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</si>
  <si>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</si>
  <si>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</si>
  <si>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</si>
  <si>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</si>
  <si>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</si>
  <si>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</si>
  <si>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</si>
  <si>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</si>
  <si>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</si>
  <si>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</si>
  <si>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</si>
  <si>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</si>
  <si>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</si>
  <si>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</si>
  <si>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</si>
  <si>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</si>
  <si>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</si>
  <si>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</si>
  <si>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</si>
  <si>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</si>
  <si>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</si>
  <si>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</si>
  <si>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</si>
  <si>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</si>
  <si>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</si>
  <si>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</si>
  <si>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</si>
  <si>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</si>
  <si>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</si>
  <si>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</si>
  <si>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</si>
  <si>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</si>
  <si>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</si>
  <si>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</si>
  <si>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</si>
  <si>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</si>
  <si>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</si>
  <si>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</si>
  <si>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</si>
  <si>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</si>
  <si>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</si>
  <si>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</si>
  <si>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</si>
  <si>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</si>
  <si>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</si>
  <si>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</si>
  <si>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</si>
  <si>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</si>
  <si>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</si>
  <si>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</si>
  <si>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</si>
  <si>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</si>
  <si>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</si>
  <si>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</si>
  <si>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</si>
  <si>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</si>
  <si>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</si>
  <si>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</si>
  <si>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</si>
  <si>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</si>
  <si>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</si>
  <si>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</si>
  <si>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</si>
  <si>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</si>
  <si>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</si>
  <si>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</si>
  <si>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</si>
  <si>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</si>
  <si>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</si>
  <si>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</si>
  <si>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</si>
  <si>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</si>
  <si>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</si>
  <si>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</si>
  <si>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</si>
  <si>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</si>
  <si>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</si>
  <si>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</si>
  <si>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</si>
  <si>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</si>
  <si>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</si>
  <si>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</si>
  <si>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</si>
  <si>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</si>
  <si>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</si>
  <si>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</si>
  <si>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</si>
  <si>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</si>
  <si>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</si>
  <si>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</si>
  <si>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</si>
  <si>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</si>
  <si>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</si>
  <si>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</si>
  <si>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</si>
  <si>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</si>
  <si>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</si>
  <si>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</si>
  <si>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</si>
  <si>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</si>
  <si>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</si>
  <si>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</si>
  <si>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</si>
  <si>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</si>
  <si>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</si>
  <si>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</si>
  <si>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</si>
  <si>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</si>
  <si>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</si>
  <si>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</si>
  <si>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</si>
  <si>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</si>
  <si>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</si>
  <si>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</si>
  <si>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</si>
  <si>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</si>
  <si>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</si>
  <si>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</si>
  <si>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</si>
  <si>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</si>
  <si>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</si>
  <si>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</si>
  <si>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</si>
  <si>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</si>
  <si>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</si>
  <si>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</si>
  <si>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</si>
  <si>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</si>
  <si>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</si>
  <si>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</si>
  <si>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</si>
  <si>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</si>
  <si>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</si>
  <si>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</si>
  <si>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</si>
  <si>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</si>
  <si>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</si>
  <si>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</si>
  <si>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</si>
  <si>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</si>
  <si>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</si>
  <si>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</si>
  <si>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</si>
  <si>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</si>
  <si>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</si>
  <si>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</si>
  <si>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</si>
  <si>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</si>
  <si>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</si>
  <si>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</si>
  <si>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</si>
  <si>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</si>
  <si>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</si>
  <si>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</si>
  <si>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</si>
  <si>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</si>
  <si>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</si>
  <si>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</si>
  <si>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</si>
  <si>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</si>
  <si>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</si>
  <si>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</si>
  <si>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</si>
  <si>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</si>
  <si>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</si>
  <si>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</si>
  <si>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</si>
  <si>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</si>
  <si>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</si>
  <si>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</si>
  <si>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</si>
  <si>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</si>
  <si>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</si>
  <si>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</si>
  <si>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</si>
  <si>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</si>
  <si>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</si>
  <si>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</si>
  <si>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</si>
  <si>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</si>
  <si>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</si>
  <si>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</si>
  <si>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</si>
  <si>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</si>
  <si>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</si>
  <si>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</si>
  <si>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</si>
  <si>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</si>
  <si>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</si>
  <si>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</si>
  <si>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</si>
  <si>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</si>
  <si>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</si>
  <si>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</si>
  <si>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</si>
  <si>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</si>
  <si>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</si>
  <si>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</si>
  <si>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</si>
  <si>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</si>
  <si>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</si>
  <si>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</si>
  <si>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</si>
  <si>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</si>
  <si>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</si>
  <si>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</si>
  <si>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</si>
  <si>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</si>
  <si>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</si>
  <si>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</si>
  <si>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</si>
  <si>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</si>
  <si>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</si>
  <si>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</si>
  <si>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</si>
  <si>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</si>
  <si>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</si>
  <si>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</si>
  <si>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</si>
  <si>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</si>
  <si>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</si>
  <si>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</si>
  <si>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</si>
  <si>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</si>
  <si>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</si>
  <si>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</si>
  <si>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</si>
  <si>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</si>
  <si>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</si>
  <si>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</si>
  <si>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</si>
  <si>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</si>
  <si>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</si>
  <si>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</si>
  <si>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</si>
  <si>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</si>
  <si>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</si>
  <si>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</si>
  <si>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</si>
  <si>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</si>
  <si>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</si>
  <si>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</si>
  <si>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</si>
  <si>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</si>
  <si>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</si>
  <si>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</si>
  <si>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</si>
  <si>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</si>
  <si>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</si>
  <si>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</si>
  <si>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</si>
  <si>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</si>
  <si>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</si>
  <si>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</si>
  <si>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</si>
  <si>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</si>
  <si>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</si>
  <si>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</si>
  <si>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</si>
  <si>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</si>
  <si>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</si>
  <si>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</si>
  <si>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</si>
  <si>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</si>
  <si>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</si>
  <si>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</si>
  <si>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</si>
  <si>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</si>
  <si>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</si>
  <si>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</si>
  <si>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</si>
  <si>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</si>
  <si>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</si>
  <si>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</si>
  <si>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</si>
  <si>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</si>
  <si>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</si>
  <si>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</si>
  <si>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</si>
  <si>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</si>
  <si>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</si>
  <si>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</si>
  <si>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</si>
  <si>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</si>
  <si>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</si>
  <si>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</si>
  <si>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</si>
  <si>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</si>
  <si>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</si>
  <si>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</si>
  <si>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</si>
  <si>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</si>
  <si>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</si>
  <si>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</si>
  <si>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</si>
  <si>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</si>
  <si>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</si>
  <si>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</si>
  <si>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</si>
  <si>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</si>
  <si>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</si>
  <si>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</si>
  <si>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</si>
  <si>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</si>
  <si>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</si>
  <si>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</si>
  <si>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</si>
  <si>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</si>
  <si>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</si>
  <si>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</si>
  <si>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</si>
  <si>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</si>
  <si>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</si>
  <si>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</si>
  <si>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</si>
  <si>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</si>
  <si>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</si>
  <si>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</si>
  <si>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</si>
  <si>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</si>
  <si>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</si>
  <si>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</si>
  <si>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</si>
  <si>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</si>
  <si>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</si>
  <si>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</si>
  <si>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</si>
  <si>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</si>
  <si>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</si>
  <si>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</si>
  <si>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</si>
  <si>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</si>
  <si>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</si>
  <si>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</si>
  <si>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</si>
  <si>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</si>
  <si>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</si>
  <si>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</si>
  <si>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</si>
  <si>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</si>
  <si>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</si>
  <si>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</si>
  <si>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</si>
  <si>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</si>
  <si>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</si>
  <si>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</si>
  <si>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</si>
  <si>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</si>
  <si>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</si>
  <si>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</si>
  <si>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</si>
  <si>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</si>
  <si>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</si>
  <si>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</si>
  <si>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</si>
  <si>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</si>
  <si>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</si>
  <si>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</si>
  <si>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</si>
  <si>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</si>
  <si>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</si>
  <si>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</si>
  <si>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</si>
  <si>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</si>
  <si>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</si>
  <si>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</si>
  <si>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</si>
  <si>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</si>
  <si>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</si>
  <si>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</si>
  <si>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</si>
  <si>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</si>
  <si>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</si>
  <si>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</si>
  <si>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</si>
  <si>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</si>
  <si>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</si>
  <si>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</si>
  <si>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</si>
  <si>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</si>
  <si>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</si>
  <si>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</si>
  <si>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</si>
  <si>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</si>
  <si>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</si>
  <si>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</si>
  <si>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</si>
  <si>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</si>
  <si>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</si>
  <si>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</si>
  <si>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</si>
  <si>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</si>
  <si>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</si>
  <si>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</si>
  <si>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</si>
  <si>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</si>
  <si>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</si>
  <si>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</si>
  <si>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</si>
  <si>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</si>
  <si>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</si>
  <si>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</si>
  <si>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</si>
  <si>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</si>
  <si>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</si>
  <si>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</si>
  <si>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</si>
  <si>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</si>
  <si>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</si>
  <si>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</si>
  <si>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</si>
  <si>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</si>
  <si>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</si>
  <si>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</si>
  <si>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</si>
  <si>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</si>
  <si>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</si>
  <si>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</si>
  <si>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</si>
  <si>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</si>
  <si>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</si>
  <si>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</si>
  <si>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</si>
  <si>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</si>
  <si>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</si>
  <si>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</si>
  <si>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</si>
  <si>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</si>
  <si>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</si>
  <si>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</si>
  <si>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</si>
  <si>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</si>
  <si>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</si>
  <si>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</si>
  <si>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</si>
  <si>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</si>
  <si>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</si>
  <si>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</si>
  <si>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</si>
  <si>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</si>
  <si>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</si>
  <si>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</si>
  <si>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</si>
  <si>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</si>
  <si>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</si>
  <si>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</si>
  <si>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</si>
  <si>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</si>
  <si>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</si>
  <si>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</si>
  <si>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</si>
  <si>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</si>
  <si>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</si>
  <si>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</si>
  <si>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</si>
  <si>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</si>
  <si>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</si>
  <si>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</si>
  <si>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</si>
  <si>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</si>
  <si>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</si>
  <si>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</si>
  <si>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</si>
  <si>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</si>
  <si>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</si>
  <si>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</si>
  <si>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</si>
  <si>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</si>
  <si>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</si>
  <si>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</si>
  <si>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</si>
  <si>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</si>
  <si>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</si>
  <si>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</si>
  <si>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</si>
  <si>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</si>
  <si>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</si>
  <si>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</si>
  <si>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</si>
  <si>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</si>
  <si>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</si>
  <si>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</si>
  <si>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</si>
  <si>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</si>
  <si>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</si>
  <si>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</si>
  <si>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</si>
  <si>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</si>
  <si>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</si>
  <si>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</si>
  <si>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</si>
  <si>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</si>
  <si>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</si>
  <si>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</si>
  <si>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</si>
  <si>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</si>
  <si>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</si>
  <si>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</si>
  <si>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</si>
  <si>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</si>
  <si>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</si>
  <si>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</si>
  <si>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</si>
  <si>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</si>
  <si>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</si>
  <si>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</si>
  <si>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</si>
  <si>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</si>
  <si>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</si>
  <si>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</si>
  <si>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</si>
  <si>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</si>
  <si>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</si>
  <si>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</si>
  <si>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</si>
  <si>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</si>
  <si>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</si>
  <si>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</si>
  <si>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</si>
  <si>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</si>
  <si>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</si>
  <si>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</si>
  <si>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</si>
  <si>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</si>
  <si>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</si>
  <si>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</si>
  <si>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</si>
  <si>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</si>
  <si>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</si>
  <si>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</si>
  <si>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</si>
  <si>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</si>
  <si>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</si>
  <si>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</si>
  <si>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</si>
  <si>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</si>
  <si>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</si>
  <si>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</si>
  <si>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</si>
  <si>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</si>
  <si>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</si>
  <si>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</si>
  <si>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</si>
  <si>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</si>
  <si>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</si>
  <si>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</si>
  <si>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</si>
  <si>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</si>
  <si>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</si>
  <si>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</si>
  <si>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</si>
  <si>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</si>
  <si>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</si>
  <si>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</si>
  <si>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</si>
  <si>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</si>
  <si>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</si>
  <si>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</si>
  <si>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</si>
  <si>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</si>
  <si>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</si>
  <si>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</si>
  <si>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</si>
  <si>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</si>
  <si>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</si>
  <si>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</si>
  <si>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</si>
  <si>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</si>
  <si>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</si>
  <si>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</si>
  <si>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</si>
  <si>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</si>
  <si>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</si>
  <si>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</si>
  <si>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</si>
  <si>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</si>
  <si>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</si>
  <si>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</si>
  <si>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</si>
  <si>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</si>
  <si>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</si>
  <si>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</si>
  <si>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</si>
  <si>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</si>
  <si>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</si>
  <si>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</si>
  <si>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</si>
  <si>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</si>
  <si>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</si>
  <si>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</si>
  <si>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</si>
  <si>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</si>
  <si>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</si>
  <si>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</si>
  <si>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</si>
  <si>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</si>
  <si>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</si>
  <si>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</si>
  <si>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</si>
  <si>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</si>
  <si>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</si>
  <si>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</si>
  <si>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</si>
  <si>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</si>
  <si>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</si>
  <si>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</si>
  <si>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</si>
  <si>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</si>
  <si>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</si>
  <si>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</si>
  <si>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</si>
  <si>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</si>
  <si>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</si>
  <si>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</si>
  <si>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</si>
  <si>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</si>
  <si>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</si>
  <si>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</si>
  <si>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</si>
  <si>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</si>
  <si>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</si>
  <si>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</si>
  <si>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</si>
  <si>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</si>
  <si>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</si>
  <si>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</si>
  <si>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</si>
  <si>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</si>
  <si>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</si>
  <si>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</si>
  <si>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</si>
  <si>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</si>
  <si>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</si>
  <si>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</si>
  <si>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</si>
  <si>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</si>
  <si>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</si>
  <si>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</si>
  <si>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</si>
  <si>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</si>
  <si>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</si>
  <si>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</si>
  <si>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</si>
  <si>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</si>
  <si>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</si>
  <si>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</si>
  <si>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</si>
  <si>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</si>
  <si>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</si>
  <si>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</si>
  <si>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</si>
  <si>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</si>
  <si>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</si>
  <si>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</si>
  <si>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</si>
  <si>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</si>
  <si>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</si>
  <si>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</si>
  <si>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</si>
  <si>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</si>
  <si>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</si>
  <si>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</si>
  <si>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</si>
  <si>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</si>
  <si>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</si>
  <si>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</si>
  <si>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</si>
  <si>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</si>
  <si>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</si>
  <si>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</si>
  <si>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</si>
  <si>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</si>
  <si>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</si>
  <si>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</si>
  <si>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</si>
  <si>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</si>
  <si>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</si>
  <si>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</si>
  <si>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</si>
  <si>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</si>
  <si>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</si>
  <si>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</si>
  <si>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</si>
  <si>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</si>
  <si>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</si>
  <si>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</si>
  <si>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</si>
  <si>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</si>
  <si>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 xml:space="preserve">Նախադպրոցական հաստատությունների հիմնանորոգում 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</si>
  <si>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</si>
  <si>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</si>
  <si>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</si>
  <si>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</si>
  <si>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</si>
  <si>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</si>
  <si>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</si>
  <si>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</si>
  <si>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</si>
  <si>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</si>
  <si>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</si>
  <si>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</si>
  <si>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</si>
  <si>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</si>
  <si>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</si>
  <si>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</si>
  <si>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</si>
  <si>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</si>
  <si>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</si>
  <si>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</si>
  <si>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</si>
  <si>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</si>
  <si>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</si>
  <si>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</si>
  <si>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</si>
  <si>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</si>
  <si>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</si>
  <si>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</si>
  <si>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</si>
  <si>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</si>
  <si>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</si>
  <si>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</si>
  <si>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</si>
  <si>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</si>
  <si>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</si>
  <si>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</si>
  <si>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</si>
  <si>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</si>
  <si>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</si>
  <si>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</si>
  <si>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</si>
  <si>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</si>
  <si>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</si>
  <si>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</si>
  <si>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</si>
  <si>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</si>
  <si>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</si>
  <si>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</si>
  <si>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</si>
  <si>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</si>
  <si>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</si>
  <si>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</si>
  <si>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</si>
  <si>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</si>
  <si>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</si>
  <si>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</si>
  <si>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</si>
  <si>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</si>
  <si>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</si>
  <si>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</si>
  <si>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</si>
  <si>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</si>
  <si>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</si>
  <si>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</si>
  <si>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</si>
  <si>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</si>
  <si>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</si>
  <si>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</si>
  <si>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</si>
  <si>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</si>
  <si>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</si>
  <si>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</si>
  <si>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</si>
  <si>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</si>
  <si>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</si>
  <si>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</si>
  <si>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</si>
  <si>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</si>
  <si>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</si>
  <si>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</si>
  <si>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</si>
  <si>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</si>
  <si>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</si>
  <si>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</si>
  <si>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</si>
  <si>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</si>
  <si>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</si>
  <si>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</si>
  <si>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</si>
  <si>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</si>
  <si>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</si>
  <si>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</si>
  <si>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</si>
  <si>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</si>
  <si>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</si>
  <si>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</si>
  <si>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</si>
  <si>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</si>
  <si>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</si>
  <si>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</si>
  <si>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</si>
  <si>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</si>
  <si>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</si>
  <si>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</si>
  <si>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</si>
  <si>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</si>
  <si>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</si>
  <si>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</si>
  <si>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</si>
  <si>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</si>
  <si>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</si>
  <si>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</si>
  <si>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</si>
  <si>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</si>
  <si>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</si>
  <si>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</si>
  <si>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</si>
  <si>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</si>
  <si>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</si>
  <si>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</si>
  <si>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</si>
  <si>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</si>
  <si>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</si>
  <si>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</si>
  <si>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</si>
  <si>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</si>
  <si>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</si>
  <si>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</si>
  <si>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</si>
  <si>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</si>
  <si>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</si>
  <si>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</si>
  <si>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</si>
  <si>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</si>
  <si>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</si>
  <si>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</si>
  <si>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</si>
  <si>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</si>
  <si>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</si>
  <si>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</si>
  <si>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</si>
  <si>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</si>
  <si>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</si>
  <si>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</si>
  <si>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</si>
  <si>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</si>
  <si>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</si>
  <si>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</si>
  <si>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</si>
  <si>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</si>
  <si>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</si>
  <si>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</si>
  <si>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</si>
  <si>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</si>
  <si>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</si>
  <si>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</si>
  <si>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</si>
  <si>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</si>
  <si>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</si>
  <si>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</si>
  <si>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</si>
  <si>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</si>
  <si>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</si>
  <si>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</si>
  <si>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</si>
  <si>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</si>
  <si>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</si>
  <si>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</si>
  <si>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</si>
  <si>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</si>
  <si>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</si>
  <si>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</si>
  <si>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</si>
  <si>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</si>
  <si>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</si>
  <si>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</si>
  <si>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</si>
  <si>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</si>
  <si>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</si>
  <si>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</si>
  <si>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</si>
  <si>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</si>
  <si>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</si>
  <si>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</si>
  <si>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</si>
  <si>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</si>
  <si>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</si>
  <si>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</si>
  <si>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</si>
  <si>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</si>
  <si>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</si>
  <si>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</si>
  <si>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</si>
  <si>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</si>
  <si>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</si>
  <si>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</si>
  <si>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</si>
  <si>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</si>
  <si>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</si>
  <si>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</si>
  <si>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</si>
  <si>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</si>
  <si>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</si>
  <si>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</si>
  <si>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</si>
  <si>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</si>
  <si>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</si>
  <si>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</si>
  <si>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</si>
  <si>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</si>
  <si>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</si>
  <si>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</si>
  <si>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</si>
  <si>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</si>
  <si>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</si>
  <si>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</si>
  <si>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</si>
  <si>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</si>
  <si>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</si>
  <si>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</si>
  <si>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</si>
  <si>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</si>
  <si>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</si>
  <si>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</si>
  <si>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</si>
  <si>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</si>
  <si>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</si>
  <si>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</si>
  <si>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</si>
  <si>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</si>
  <si>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</si>
  <si>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</si>
  <si>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</si>
  <si>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</si>
  <si>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</si>
  <si>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</si>
  <si>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</si>
  <si>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</si>
  <si>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</si>
  <si>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</si>
  <si>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</si>
  <si>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</si>
  <si>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</si>
  <si>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</si>
  <si>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</si>
  <si>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</si>
  <si>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</si>
  <si>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</si>
  <si>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</si>
  <si>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</si>
  <si>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</si>
  <si>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</si>
  <si>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</si>
  <si>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</si>
  <si>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</si>
  <si>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</si>
  <si>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</si>
  <si>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</si>
  <si>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</si>
  <si>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</si>
  <si>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</si>
  <si>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</si>
  <si>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</si>
  <si>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</si>
  <si>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</si>
  <si>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</si>
  <si>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</si>
  <si>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</si>
  <si>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</si>
  <si>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</si>
  <si>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</si>
  <si>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</si>
  <si>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</si>
  <si>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</si>
  <si>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</si>
  <si>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</si>
  <si>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</si>
  <si>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</si>
  <si>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</si>
  <si>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</si>
  <si>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</si>
  <si>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</si>
  <si>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</si>
  <si>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</si>
  <si>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</si>
  <si>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</si>
  <si>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</si>
  <si>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</si>
  <si>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</si>
  <si>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</si>
  <si>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</si>
  <si>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</si>
  <si>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</si>
  <si>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</si>
  <si>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Երևան քաղաքի 2014 թվականի բյուջեի միջոցներով  նախատեսվող Աջափնյակ վարչական շրջանի մասով</t>
  </si>
  <si>
    <t>Երևան քաղաքի  2014 թվականի բյուջեի միջոցներով նախատեսվող Ավան վարչական շրջանի մասով</t>
  </si>
  <si>
    <t>Երևան քաղաքի 2014թվականի բյուջեի միջոցներով նախատեսվող Արաբկիր վարչական շրջանի մասով</t>
  </si>
  <si>
    <t>Երևան քաղաքի  2014 թվականի բյուջեի միջոցներով նախատեսվող Դավթաշեն վարչական շրջանի մասով</t>
  </si>
  <si>
    <t xml:space="preserve">Երևան քաղաքի 2014 թվականի բյուջեի միջոցներով նախատեսվող Էրեբունի վարչական շրջանի մասով </t>
  </si>
  <si>
    <t>Երևան քաղաքի 2014 թվականի բյուջեի միջոցներով նախատեսվող Կենտրոն վարչական շրջանի մասով</t>
  </si>
  <si>
    <t>Երևան քաղաքի 2014 թվականի բյուջեի միջոցներով նախատեսվող Մալաթիա-Սեբաստիա  վարչական շրջանի մասով</t>
  </si>
  <si>
    <t>Երևան քաղաքի 2014թվականի բյուջեի միջոցներով նախատեսվող  Նոր Նորք վարչական շրջանի մասով</t>
  </si>
  <si>
    <t>Երևան քաղաքի 2014 թվականի բյուջեի միջոցներով նախատեսվող Երևանի Նորք-Մարաշ վարչական շրջանի մասով</t>
  </si>
  <si>
    <t>Երևան քաղաքի 2014 թվականի բյուջեի միջոցներով նախատեսվող Նուբարաշեն  վարչական շրջանի  մասով</t>
  </si>
  <si>
    <t>Երևան քաղաքի 2014 թվականի բյուջեի միջոցներով նախատեսվող Շենգավիթ վարչական շրջանի մասով</t>
  </si>
  <si>
    <t>Երևան քաղաքի 2014 թվականի բյուջեի միջոցներով նախատեսվող Քանաքեռ-Զեյթուն վարչական շրջանի մասով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</si>
</sst>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</numFmts>
  <fonts count="15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charset val="204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charset val="204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indexed="8"/>
      <name val="GHEA Grapalat"/>
      <family val="3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63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justify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41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51" fillId="0" borderId="1" xfId="6" applyFont="1" applyBorder="1" applyAlignment="1"/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167" fontId="69" fillId="0" borderId="3" xfId="1" applyNumberFormat="1" applyFont="1" applyFill="1" applyBorder="1" applyAlignment="1">
      <alignment vertical="center"/>
    </xf>
    <xf numFmtId="167" fontId="69" fillId="0" borderId="4" xfId="1" applyNumberFormat="1" applyFont="1" applyFill="1" applyBorder="1" applyAlignment="1">
      <alignment vertical="center"/>
    </xf>
    <xf numFmtId="167" fontId="69" fillId="0" borderId="1" xfId="1" applyNumberFormat="1" applyFont="1" applyFill="1" applyBorder="1" applyAlignment="1">
      <alignment vertical="center"/>
    </xf>
    <xf numFmtId="167" fontId="69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167" fontId="99" fillId="4" borderId="5" xfId="1" applyNumberFormat="1" applyFont="1" applyFill="1" applyBorder="1" applyAlignment="1">
      <alignment horizontal="center" vertical="center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45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6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7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6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6" fillId="4" borderId="0" xfId="0" applyFont="1" applyFill="1" applyBorder="1" applyAlignment="1">
      <alignment horizontal="left" vertical="center" wrapText="1"/>
    </xf>
    <xf numFmtId="0" fontId="146" fillId="4" borderId="1" xfId="0" applyFont="1" applyFill="1" applyBorder="1" applyAlignment="1">
      <alignment vertical="center" wrapText="1"/>
    </xf>
    <xf numFmtId="0" fontId="146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6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8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8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9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9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9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50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9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83" fillId="2" borderId="5" xfId="0" applyFont="1" applyFill="1" applyBorder="1" applyAlignment="1">
      <alignment horizontal="center" vertical="center" textRotation="90"/>
    </xf>
    <xf numFmtId="0" fontId="83" fillId="2" borderId="10" xfId="0" applyFont="1" applyFill="1" applyBorder="1" applyAlignment="1">
      <alignment horizontal="center" vertical="center" textRotation="90"/>
    </xf>
    <xf numFmtId="0" fontId="83" fillId="2" borderId="2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4" fillId="0" borderId="0" xfId="0" applyFont="1" applyAlignment="1">
      <alignment horizontal="center" vertical="center" wrapText="1"/>
    </xf>
    <xf numFmtId="0" fontId="53" fillId="0" borderId="1" xfId="0" applyNumberFormat="1" applyFont="1" applyFill="1" applyBorder="1" applyAlignment="1">
      <alignment horizontal="center" vertical="center"/>
    </xf>
    <xf numFmtId="0" fontId="53" fillId="0" borderId="1" xfId="0" applyNumberFormat="1" applyFont="1" applyFill="1" applyBorder="1" applyAlignment="1">
      <alignment horizontal="center" vertical="center" wrapText="1"/>
    </xf>
    <xf numFmtId="0" fontId="48" fillId="0" borderId="0" xfId="0" applyFont="1" applyFill="1"/>
    <xf numFmtId="0" fontId="3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13" fillId="0" borderId="1" xfId="0" applyFont="1" applyFill="1" applyBorder="1" applyAlignment="1">
      <alignment horizontal="center" vertical="center"/>
    </xf>
    <xf numFmtId="0" fontId="114" fillId="0" borderId="1" xfId="0" applyFont="1" applyFill="1" applyBorder="1" applyAlignment="1">
      <alignment horizontal="center" vertical="center"/>
    </xf>
    <xf numFmtId="0" fontId="114" fillId="0" borderId="1" xfId="0" applyFont="1" applyFill="1" applyBorder="1" applyAlignment="1">
      <alignment vertical="center" wrapText="1"/>
    </xf>
    <xf numFmtId="0" fontId="114" fillId="0" borderId="0" xfId="0" applyFont="1" applyFill="1"/>
    <xf numFmtId="0" fontId="120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47" fillId="0" borderId="1" xfId="6" applyFont="1" applyFill="1" applyBorder="1" applyAlignment="1">
      <alignment horizontal="center" vertical="center" wrapText="1"/>
    </xf>
    <xf numFmtId="3" fontId="47" fillId="0" borderId="1" xfId="6" applyNumberFormat="1" applyFont="1" applyFill="1" applyBorder="1" applyAlignment="1">
      <alignment horizontal="center" vertical="center"/>
    </xf>
    <xf numFmtId="0" fontId="48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35" fillId="0" borderId="1" xfId="0" applyFont="1" applyFill="1" applyBorder="1" applyAlignment="1">
      <alignment horizontal="center" vertical="center"/>
    </xf>
    <xf numFmtId="0" fontId="136" fillId="0" borderId="1" xfId="0" applyFont="1" applyFill="1" applyBorder="1" applyAlignment="1">
      <alignment horizontal="center" vertical="center"/>
    </xf>
    <xf numFmtId="0" fontId="136" fillId="0" borderId="1" xfId="0" applyFont="1" applyFill="1" applyBorder="1" applyAlignment="1">
      <alignment horizontal="center" vertical="center" wrapText="1"/>
    </xf>
    <xf numFmtId="0" fontId="136" fillId="0" borderId="0" xfId="0" applyFont="1" applyFill="1" applyAlignment="1">
      <alignment horizont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1562100</xdr:colOff>
      <xdr:row>142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1800225</xdr:colOff>
      <xdr:row>350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177</xdr:row>
      <xdr:rowOff>1120</xdr:rowOff>
    </xdr:from>
    <xdr:to>
      <xdr:col>1</xdr:col>
      <xdr:colOff>1238250</xdr:colOff>
      <xdr:row>177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177</xdr:row>
      <xdr:rowOff>1120</xdr:rowOff>
    </xdr:from>
    <xdr:to>
      <xdr:col>2</xdr:col>
      <xdr:colOff>603997</xdr:colOff>
      <xdr:row>177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177</xdr:row>
      <xdr:rowOff>1120</xdr:rowOff>
    </xdr:from>
    <xdr:to>
      <xdr:col>3</xdr:col>
      <xdr:colOff>903754</xdr:colOff>
      <xdr:row>177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177</xdr:row>
      <xdr:rowOff>1120</xdr:rowOff>
    </xdr:from>
    <xdr:to>
      <xdr:col>4</xdr:col>
      <xdr:colOff>1796303</xdr:colOff>
      <xdr:row>177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181</xdr:row>
      <xdr:rowOff>1120</xdr:rowOff>
    </xdr:from>
    <xdr:to>
      <xdr:col>1</xdr:col>
      <xdr:colOff>1238250</xdr:colOff>
      <xdr:row>181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181</xdr:row>
      <xdr:rowOff>1120</xdr:rowOff>
    </xdr:from>
    <xdr:to>
      <xdr:col>2</xdr:col>
      <xdr:colOff>612402</xdr:colOff>
      <xdr:row>181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181</xdr:row>
      <xdr:rowOff>1120</xdr:rowOff>
    </xdr:from>
    <xdr:to>
      <xdr:col>3</xdr:col>
      <xdr:colOff>4483</xdr:colOff>
      <xdr:row>181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181</xdr:row>
      <xdr:rowOff>1120</xdr:rowOff>
    </xdr:from>
    <xdr:to>
      <xdr:col>3</xdr:col>
      <xdr:colOff>4483</xdr:colOff>
      <xdr:row>181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182</xdr:row>
      <xdr:rowOff>0</xdr:rowOff>
    </xdr:from>
    <xdr:to>
      <xdr:col>2</xdr:col>
      <xdr:colOff>609600</xdr:colOff>
      <xdr:row>182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0</xdr:rowOff>
    </xdr:from>
    <xdr:to>
      <xdr:col>2</xdr:col>
      <xdr:colOff>542925</xdr:colOff>
      <xdr:row>182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0</xdr:rowOff>
    </xdr:from>
    <xdr:to>
      <xdr:col>2</xdr:col>
      <xdr:colOff>542925</xdr:colOff>
      <xdr:row>182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0</xdr:rowOff>
    </xdr:from>
    <xdr:to>
      <xdr:col>2</xdr:col>
      <xdr:colOff>542925</xdr:colOff>
      <xdr:row>182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4</xdr:col>
      <xdr:colOff>0</xdr:colOff>
      <xdr:row>182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4</xdr:col>
      <xdr:colOff>0</xdr:colOff>
      <xdr:row>182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4</xdr:col>
      <xdr:colOff>0</xdr:colOff>
      <xdr:row>182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4</xdr:col>
      <xdr:colOff>0</xdr:colOff>
      <xdr:row>182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4</xdr:col>
      <xdr:colOff>0</xdr:colOff>
      <xdr:row>182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4</xdr:col>
      <xdr:colOff>0</xdr:colOff>
      <xdr:row>182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187</xdr:row>
      <xdr:rowOff>1120</xdr:rowOff>
    </xdr:from>
    <xdr:to>
      <xdr:col>1</xdr:col>
      <xdr:colOff>1238250</xdr:colOff>
      <xdr:row>187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187</xdr:row>
      <xdr:rowOff>1120</xdr:rowOff>
    </xdr:from>
    <xdr:to>
      <xdr:col>2</xdr:col>
      <xdr:colOff>612402</xdr:colOff>
      <xdr:row>187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187</xdr:row>
      <xdr:rowOff>1120</xdr:rowOff>
    </xdr:from>
    <xdr:to>
      <xdr:col>3</xdr:col>
      <xdr:colOff>4483</xdr:colOff>
      <xdr:row>187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187</xdr:row>
      <xdr:rowOff>1120</xdr:rowOff>
    </xdr:from>
    <xdr:to>
      <xdr:col>3</xdr:col>
      <xdr:colOff>4483</xdr:colOff>
      <xdr:row>187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172</xdr:row>
      <xdr:rowOff>0</xdr:rowOff>
    </xdr:from>
    <xdr:to>
      <xdr:col>8</xdr:col>
      <xdr:colOff>0</xdr:colOff>
      <xdr:row>172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173</xdr:row>
      <xdr:rowOff>0</xdr:rowOff>
    </xdr:from>
    <xdr:to>
      <xdr:col>2</xdr:col>
      <xdr:colOff>2000250</xdr:colOff>
      <xdr:row>173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181</xdr:row>
      <xdr:rowOff>0</xdr:rowOff>
    </xdr:from>
    <xdr:to>
      <xdr:col>2</xdr:col>
      <xdr:colOff>2000250</xdr:colOff>
      <xdr:row>181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183</xdr:row>
      <xdr:rowOff>0</xdr:rowOff>
    </xdr:from>
    <xdr:to>
      <xdr:col>8</xdr:col>
      <xdr:colOff>0</xdr:colOff>
      <xdr:row>183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162</xdr:row>
      <xdr:rowOff>0</xdr:rowOff>
    </xdr:from>
    <xdr:to>
      <xdr:col>2</xdr:col>
      <xdr:colOff>2000250</xdr:colOff>
      <xdr:row>162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184</xdr:row>
      <xdr:rowOff>0</xdr:rowOff>
    </xdr:from>
    <xdr:to>
      <xdr:col>2</xdr:col>
      <xdr:colOff>2000250</xdr:colOff>
      <xdr:row>184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192</xdr:row>
      <xdr:rowOff>0</xdr:rowOff>
    </xdr:from>
    <xdr:to>
      <xdr:col>2</xdr:col>
      <xdr:colOff>2000250</xdr:colOff>
      <xdr:row>192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59"/>
  <sheetViews>
    <sheetView tabSelected="1" view="pageBreakPreview" topLeftCell="A5" zoomScale="115" zoomScaleSheetLayoutView="115" workbookViewId="0">
      <selection activeCell="F8" sqref="F8"/>
    </sheetView>
  </sheetViews>
  <sheetFormatPr defaultRowHeight="15"/>
  <cols>
    <col min="1" max="1" width="10.85546875" style="682" customWidth="1"/>
    <col min="2" max="2" width="12.140625" style="47" customWidth="1"/>
    <col min="3" max="3" width="35.7109375" style="325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2" customWidth="1"/>
    <col min="8" max="8" width="15.28515625" style="1015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1"/>
      <c r="B1" s="47"/>
      <c r="C1" s="324"/>
      <c r="E1" s="47"/>
      <c r="F1" s="47"/>
      <c r="G1" s="1410" t="s">
        <v>445</v>
      </c>
      <c r="H1" s="1410"/>
    </row>
    <row r="2" spans="1:8" ht="15" hidden="1" customHeight="1"/>
    <row r="3" spans="1:8" s="48" customFormat="1" ht="112.5" hidden="1" customHeight="1">
      <c r="A3" s="681"/>
      <c r="B3" s="47"/>
      <c r="C3" s="324"/>
      <c r="D3" s="1411" t="s">
        <v>452</v>
      </c>
      <c r="E3" s="1411"/>
      <c r="F3" s="1411"/>
      <c r="G3" s="692"/>
      <c r="H3" s="1015" t="s">
        <v>451</v>
      </c>
    </row>
    <row r="4" spans="1:8" ht="15" hidden="1" customHeight="1">
      <c r="F4" s="308"/>
      <c r="G4" s="693" t="s">
        <v>446</v>
      </c>
    </row>
    <row r="5" spans="1:8">
      <c r="F5" s="308"/>
      <c r="G5" s="693"/>
    </row>
    <row r="6" spans="1:8">
      <c r="F6" s="308"/>
      <c r="G6" s="693" t="s">
        <v>748</v>
      </c>
    </row>
    <row r="7" spans="1:8">
      <c r="F7" s="308"/>
      <c r="G7" s="693"/>
    </row>
    <row r="8" spans="1:8" ht="79.5" customHeight="1">
      <c r="C8" s="1601" t="s">
        <v>749</v>
      </c>
      <c r="D8" s="1601"/>
      <c r="E8" s="310"/>
      <c r="G8" s="692" t="s">
        <v>2721</v>
      </c>
    </row>
    <row r="9" spans="1:8" ht="36.75" customHeight="1">
      <c r="C9" s="1013"/>
      <c r="D9" s="1013"/>
      <c r="E9" s="310"/>
      <c r="G9" s="693"/>
    </row>
    <row r="10" spans="1:8">
      <c r="F10" s="308"/>
      <c r="G10" s="693"/>
    </row>
    <row r="11" spans="1:8">
      <c r="A11" s="1416" t="s">
        <v>2719</v>
      </c>
      <c r="B11" s="1416"/>
      <c r="C11" s="1416"/>
      <c r="D11" s="1416"/>
      <c r="E11" s="1416"/>
      <c r="F11" s="1416"/>
      <c r="G11" s="1416"/>
      <c r="H11" s="1416"/>
    </row>
    <row r="12" spans="1:8" s="44" customFormat="1" ht="15" customHeight="1">
      <c r="A12" s="1417" t="s">
        <v>2720</v>
      </c>
      <c r="B12" s="1417"/>
      <c r="C12" s="1417"/>
      <c r="D12" s="1417"/>
      <c r="E12" s="1417"/>
      <c r="F12" s="1417"/>
      <c r="G12" s="1417"/>
      <c r="H12" s="1417"/>
    </row>
    <row r="13" spans="1:8" s="44" customFormat="1" ht="31.5" customHeight="1">
      <c r="A13" s="683"/>
      <c r="B13" s="311"/>
      <c r="C13" s="326"/>
      <c r="D13" s="309"/>
      <c r="E13" s="311"/>
      <c r="F13" s="311"/>
      <c r="G13" s="694"/>
      <c r="H13" s="311"/>
    </row>
    <row r="14" spans="1:8" s="282" customFormat="1" ht="15" customHeight="1">
      <c r="A14" s="1418" t="s">
        <v>1437</v>
      </c>
      <c r="B14" s="1418" t="s">
        <v>1211</v>
      </c>
      <c r="C14" s="1418"/>
      <c r="D14" s="1419" t="s">
        <v>145</v>
      </c>
      <c r="E14" s="1421" t="s">
        <v>45</v>
      </c>
      <c r="F14" s="1421" t="s">
        <v>2560</v>
      </c>
      <c r="G14" s="1422" t="s">
        <v>1644</v>
      </c>
      <c r="H14" s="1421" t="s">
        <v>46</v>
      </c>
    </row>
    <row r="15" spans="1:8" s="44" customFormat="1" ht="90">
      <c r="A15" s="1418"/>
      <c r="B15" s="1009" t="s">
        <v>1643</v>
      </c>
      <c r="C15" s="149" t="s">
        <v>2054</v>
      </c>
      <c r="D15" s="1420"/>
      <c r="E15" s="1421"/>
      <c r="F15" s="1421"/>
      <c r="G15" s="1422"/>
      <c r="H15" s="1421"/>
    </row>
    <row r="16" spans="1:8" s="281" customFormat="1">
      <c r="A16" s="1044"/>
      <c r="B16" s="54">
        <v>1</v>
      </c>
      <c r="C16" s="1045">
        <v>2</v>
      </c>
      <c r="D16" s="1045">
        <v>3</v>
      </c>
      <c r="E16" s="1045">
        <v>4</v>
      </c>
      <c r="F16" s="1045">
        <v>5</v>
      </c>
      <c r="G16" s="1045">
        <v>6</v>
      </c>
      <c r="H16" s="1045">
        <v>7</v>
      </c>
    </row>
    <row r="17" spans="1:8" s="44" customFormat="1" ht="60">
      <c r="A17" s="733"/>
      <c r="B17" s="1046"/>
      <c r="C17" s="724" t="s">
        <v>2561</v>
      </c>
      <c r="D17" s="734"/>
      <c r="E17" s="734"/>
      <c r="F17" s="734"/>
      <c r="G17" s="735">
        <f>+G18+G258</f>
        <v>1105440301</v>
      </c>
      <c r="H17" s="734"/>
    </row>
    <row r="18" spans="1:8" s="44" customFormat="1">
      <c r="A18" s="1423" t="s">
        <v>1755</v>
      </c>
      <c r="B18" s="1424"/>
      <c r="C18" s="1424"/>
      <c r="D18" s="312"/>
      <c r="E18" s="312"/>
      <c r="F18" s="312"/>
      <c r="G18" s="695">
        <f>SUM(G19:G257)</f>
        <v>294658601</v>
      </c>
      <c r="H18" s="1047"/>
    </row>
    <row r="19" spans="1:8" s="44" customFormat="1" ht="25.5">
      <c r="A19" s="1412">
        <v>4261</v>
      </c>
      <c r="B19" s="313">
        <v>30197631</v>
      </c>
      <c r="C19" s="284" t="s">
        <v>361</v>
      </c>
      <c r="D19" s="285" t="s">
        <v>327</v>
      </c>
      <c r="E19" s="313" t="s">
        <v>2562</v>
      </c>
      <c r="F19" s="314">
        <v>2000</v>
      </c>
      <c r="G19" s="696">
        <f>+H19*F19</f>
        <v>12000000</v>
      </c>
      <c r="H19" s="314">
        <v>6000</v>
      </c>
    </row>
    <row r="20" spans="1:8" s="44" customFormat="1">
      <c r="A20" s="1413"/>
      <c r="B20" s="313">
        <v>39263000</v>
      </c>
      <c r="C20" s="284" t="s">
        <v>103</v>
      </c>
      <c r="D20" s="285" t="s">
        <v>327</v>
      </c>
      <c r="E20" s="313" t="s">
        <v>57</v>
      </c>
      <c r="F20" s="314">
        <v>800</v>
      </c>
      <c r="G20" s="696">
        <f t="shared" ref="G20:G83" si="0">+H20*F20</f>
        <v>379104</v>
      </c>
      <c r="H20" s="314">
        <v>473.88</v>
      </c>
    </row>
    <row r="21" spans="1:8" s="44" customFormat="1">
      <c r="A21" s="1413"/>
      <c r="B21" s="313">
        <v>30197232</v>
      </c>
      <c r="C21" s="284" t="s">
        <v>2563</v>
      </c>
      <c r="D21" s="285" t="s">
        <v>327</v>
      </c>
      <c r="E21" s="313" t="s">
        <v>51</v>
      </c>
      <c r="F21" s="314">
        <v>70</v>
      </c>
      <c r="G21" s="696">
        <f t="shared" si="0"/>
        <v>280000</v>
      </c>
      <c r="H21" s="314">
        <v>4000</v>
      </c>
    </row>
    <row r="22" spans="1:8" s="44" customFormat="1">
      <c r="A22" s="1413"/>
      <c r="B22" s="313">
        <v>30197233</v>
      </c>
      <c r="C22" s="284" t="s">
        <v>2564</v>
      </c>
      <c r="D22" s="285" t="s">
        <v>327</v>
      </c>
      <c r="E22" s="313" t="s">
        <v>51</v>
      </c>
      <c r="F22" s="314">
        <v>70</v>
      </c>
      <c r="G22" s="696">
        <f t="shared" si="0"/>
        <v>350000</v>
      </c>
      <c r="H22" s="314">
        <v>5000</v>
      </c>
    </row>
    <row r="23" spans="1:8" s="44" customFormat="1" ht="25.5">
      <c r="A23" s="1413"/>
      <c r="B23" s="313">
        <v>30197234</v>
      </c>
      <c r="C23" s="284" t="s">
        <v>2565</v>
      </c>
      <c r="D23" s="285" t="s">
        <v>327</v>
      </c>
      <c r="E23" s="313" t="s">
        <v>51</v>
      </c>
      <c r="F23" s="314">
        <v>800</v>
      </c>
      <c r="G23" s="696">
        <f t="shared" si="0"/>
        <v>1120000</v>
      </c>
      <c r="H23" s="314">
        <v>1400</v>
      </c>
    </row>
    <row r="24" spans="1:8" s="44" customFormat="1">
      <c r="A24" s="1413"/>
      <c r="B24" s="313">
        <v>30197231</v>
      </c>
      <c r="C24" s="284" t="s">
        <v>294</v>
      </c>
      <c r="D24" s="285" t="s">
        <v>327</v>
      </c>
      <c r="E24" s="313" t="s">
        <v>51</v>
      </c>
      <c r="F24" s="314">
        <v>8</v>
      </c>
      <c r="G24" s="696">
        <f t="shared" si="0"/>
        <v>320000</v>
      </c>
      <c r="H24" s="314">
        <v>40000</v>
      </c>
    </row>
    <row r="25" spans="1:8" s="44" customFormat="1">
      <c r="A25" s="1413"/>
      <c r="B25" s="313">
        <v>30197322</v>
      </c>
      <c r="C25" s="284" t="s">
        <v>2566</v>
      </c>
      <c r="D25" s="285" t="s">
        <v>327</v>
      </c>
      <c r="E25" s="313" t="s">
        <v>51</v>
      </c>
      <c r="F25" s="314">
        <v>600</v>
      </c>
      <c r="G25" s="696">
        <f t="shared" si="0"/>
        <v>120000</v>
      </c>
      <c r="H25" s="314">
        <v>200</v>
      </c>
    </row>
    <row r="26" spans="1:8" s="44" customFormat="1">
      <c r="A26" s="1413"/>
      <c r="B26" s="313">
        <v>30197323</v>
      </c>
      <c r="C26" s="284" t="s">
        <v>2567</v>
      </c>
      <c r="D26" s="285" t="s">
        <v>327</v>
      </c>
      <c r="E26" s="313" t="s">
        <v>51</v>
      </c>
      <c r="F26" s="314">
        <v>900</v>
      </c>
      <c r="G26" s="696">
        <f t="shared" si="0"/>
        <v>90000</v>
      </c>
      <c r="H26" s="314">
        <v>100</v>
      </c>
    </row>
    <row r="27" spans="1:8" s="44" customFormat="1" ht="25.5">
      <c r="A27" s="1413"/>
      <c r="B27" s="313">
        <v>30197111</v>
      </c>
      <c r="C27" s="284" t="s">
        <v>2568</v>
      </c>
      <c r="D27" s="285" t="s">
        <v>327</v>
      </c>
      <c r="E27" s="313" t="s">
        <v>2569</v>
      </c>
      <c r="F27" s="313">
        <v>100</v>
      </c>
      <c r="G27" s="696">
        <f t="shared" si="0"/>
        <v>100000</v>
      </c>
      <c r="H27" s="313">
        <v>1000</v>
      </c>
    </row>
    <row r="28" spans="1:8" s="44" customFormat="1" ht="25.5">
      <c r="A28" s="1413"/>
      <c r="B28" s="313">
        <v>30197112</v>
      </c>
      <c r="C28" s="284" t="s">
        <v>2570</v>
      </c>
      <c r="D28" s="285" t="s">
        <v>327</v>
      </c>
      <c r="E28" s="313" t="s">
        <v>2569</v>
      </c>
      <c r="F28" s="313">
        <v>200</v>
      </c>
      <c r="G28" s="696">
        <f t="shared" si="0"/>
        <v>120000</v>
      </c>
      <c r="H28" s="313">
        <v>600</v>
      </c>
    </row>
    <row r="29" spans="1:8" s="44" customFormat="1" ht="25.5">
      <c r="A29" s="1413"/>
      <c r="B29" s="313">
        <v>30197110</v>
      </c>
      <c r="C29" s="284" t="s">
        <v>2571</v>
      </c>
      <c r="D29" s="285" t="s">
        <v>327</v>
      </c>
      <c r="E29" s="313" t="s">
        <v>2569</v>
      </c>
      <c r="F29" s="313">
        <v>400</v>
      </c>
      <c r="G29" s="696">
        <f t="shared" si="0"/>
        <v>20000</v>
      </c>
      <c r="H29" s="313">
        <v>50</v>
      </c>
    </row>
    <row r="30" spans="1:8" s="44" customFormat="1">
      <c r="A30" s="1413"/>
      <c r="B30" s="313">
        <v>30192710</v>
      </c>
      <c r="C30" s="284" t="s">
        <v>218</v>
      </c>
      <c r="D30" s="285" t="s">
        <v>327</v>
      </c>
      <c r="E30" s="313" t="s">
        <v>51</v>
      </c>
      <c r="F30" s="313">
        <v>200</v>
      </c>
      <c r="G30" s="696">
        <f t="shared" si="0"/>
        <v>30000</v>
      </c>
      <c r="H30" s="313">
        <v>150</v>
      </c>
    </row>
    <row r="31" spans="1:8" s="44" customFormat="1" ht="25.5">
      <c r="A31" s="1413"/>
      <c r="B31" s="313">
        <v>30199420</v>
      </c>
      <c r="C31" s="284" t="s">
        <v>2572</v>
      </c>
      <c r="D31" s="285" t="s">
        <v>327</v>
      </c>
      <c r="E31" s="313" t="s">
        <v>2573</v>
      </c>
      <c r="F31" s="313">
        <v>250</v>
      </c>
      <c r="G31" s="696">
        <f t="shared" si="0"/>
        <v>150000</v>
      </c>
      <c r="H31" s="313">
        <v>600</v>
      </c>
    </row>
    <row r="32" spans="1:8" s="44" customFormat="1" ht="25.5">
      <c r="A32" s="1413"/>
      <c r="B32" s="313">
        <v>30199430</v>
      </c>
      <c r="C32" s="284" t="s">
        <v>2574</v>
      </c>
      <c r="D32" s="285" t="s">
        <v>327</v>
      </c>
      <c r="E32" s="313" t="s">
        <v>2573</v>
      </c>
      <c r="F32" s="313">
        <v>200</v>
      </c>
      <c r="G32" s="696">
        <f t="shared" si="0"/>
        <v>160000</v>
      </c>
      <c r="H32" s="313">
        <v>800</v>
      </c>
    </row>
    <row r="33" spans="1:8" s="44" customFormat="1">
      <c r="A33" s="1413"/>
      <c r="B33" s="313">
        <v>30197110</v>
      </c>
      <c r="C33" s="284" t="s">
        <v>2575</v>
      </c>
      <c r="D33" s="285" t="s">
        <v>327</v>
      </c>
      <c r="E33" s="313" t="s">
        <v>2576</v>
      </c>
      <c r="F33" s="313">
        <v>800</v>
      </c>
      <c r="G33" s="696">
        <f t="shared" si="0"/>
        <v>64000</v>
      </c>
      <c r="H33" s="313">
        <v>80</v>
      </c>
    </row>
    <row r="34" spans="1:8" s="44" customFormat="1">
      <c r="A34" s="1413"/>
      <c r="B34" s="313">
        <v>39263520</v>
      </c>
      <c r="C34" s="284" t="s">
        <v>2577</v>
      </c>
      <c r="D34" s="285" t="s">
        <v>327</v>
      </c>
      <c r="E34" s="313" t="s">
        <v>51</v>
      </c>
      <c r="F34" s="313">
        <v>60</v>
      </c>
      <c r="G34" s="696">
        <f t="shared" si="0"/>
        <v>30000</v>
      </c>
      <c r="H34" s="313">
        <v>500</v>
      </c>
    </row>
    <row r="35" spans="1:8" s="44" customFormat="1">
      <c r="A35" s="1413"/>
      <c r="B35" s="313">
        <v>39263510</v>
      </c>
      <c r="C35" s="284" t="s">
        <v>2578</v>
      </c>
      <c r="D35" s="285" t="s">
        <v>327</v>
      </c>
      <c r="E35" s="313" t="s">
        <v>51</v>
      </c>
      <c r="F35" s="313">
        <v>25</v>
      </c>
      <c r="G35" s="696">
        <f t="shared" si="0"/>
        <v>25000</v>
      </c>
      <c r="H35" s="313">
        <v>1000</v>
      </c>
    </row>
    <row r="36" spans="1:8" s="44" customFormat="1">
      <c r="A36" s="1413"/>
      <c r="B36" s="313">
        <v>39263530</v>
      </c>
      <c r="C36" s="284" t="s">
        <v>2579</v>
      </c>
      <c r="D36" s="285" t="s">
        <v>327</v>
      </c>
      <c r="E36" s="313" t="s">
        <v>51</v>
      </c>
      <c r="F36" s="313">
        <v>80</v>
      </c>
      <c r="G36" s="696">
        <f t="shared" si="0"/>
        <v>80000</v>
      </c>
      <c r="H36" s="313">
        <v>1000</v>
      </c>
    </row>
    <row r="37" spans="1:8" s="44" customFormat="1">
      <c r="A37" s="1413"/>
      <c r="B37" s="313">
        <v>39263000</v>
      </c>
      <c r="C37" s="284" t="s">
        <v>2580</v>
      </c>
      <c r="D37" s="285" t="s">
        <v>327</v>
      </c>
      <c r="E37" s="313" t="s">
        <v>51</v>
      </c>
      <c r="F37" s="313">
        <v>30</v>
      </c>
      <c r="G37" s="696">
        <f t="shared" si="0"/>
        <v>30000</v>
      </c>
      <c r="H37" s="313">
        <v>1000</v>
      </c>
    </row>
    <row r="38" spans="1:8" s="44" customFormat="1">
      <c r="A38" s="1413"/>
      <c r="B38" s="313">
        <v>39263000</v>
      </c>
      <c r="C38" s="284" t="s">
        <v>405</v>
      </c>
      <c r="D38" s="285" t="s">
        <v>327</v>
      </c>
      <c r="E38" s="313" t="s">
        <v>51</v>
      </c>
      <c r="F38" s="313">
        <v>40</v>
      </c>
      <c r="G38" s="696">
        <f t="shared" si="0"/>
        <v>20000</v>
      </c>
      <c r="H38" s="313">
        <v>500</v>
      </c>
    </row>
    <row r="39" spans="1:8" s="44" customFormat="1" ht="25.5">
      <c r="A39" s="1413"/>
      <c r="B39" s="313">
        <v>39263410</v>
      </c>
      <c r="C39" s="284" t="s">
        <v>2581</v>
      </c>
      <c r="D39" s="285" t="s">
        <v>327</v>
      </c>
      <c r="E39" s="313" t="s">
        <v>2582</v>
      </c>
      <c r="F39" s="313">
        <v>100</v>
      </c>
      <c r="G39" s="696">
        <f t="shared" si="0"/>
        <v>100000</v>
      </c>
      <c r="H39" s="313">
        <v>1000</v>
      </c>
    </row>
    <row r="40" spans="1:8" s="44" customFormat="1" ht="25.5">
      <c r="A40" s="1413"/>
      <c r="B40" s="313">
        <v>39263410</v>
      </c>
      <c r="C40" s="284" t="s">
        <v>912</v>
      </c>
      <c r="D40" s="285" t="s">
        <v>327</v>
      </c>
      <c r="E40" s="313" t="s">
        <v>2582</v>
      </c>
      <c r="F40" s="313">
        <v>200</v>
      </c>
      <c r="G40" s="696">
        <f t="shared" si="0"/>
        <v>20000</v>
      </c>
      <c r="H40" s="313">
        <v>100</v>
      </c>
    </row>
    <row r="41" spans="1:8" s="44" customFormat="1">
      <c r="A41" s="1413"/>
      <c r="B41" s="313">
        <v>30197330</v>
      </c>
      <c r="C41" s="284" t="s">
        <v>2583</v>
      </c>
      <c r="D41" s="285" t="s">
        <v>327</v>
      </c>
      <c r="E41" s="313" t="s">
        <v>51</v>
      </c>
      <c r="F41" s="313">
        <v>2000</v>
      </c>
      <c r="G41" s="696">
        <f t="shared" si="0"/>
        <v>20000</v>
      </c>
      <c r="H41" s="313">
        <v>10</v>
      </c>
    </row>
    <row r="42" spans="1:8" s="44" customFormat="1">
      <c r="A42" s="1413"/>
      <c r="B42" s="313">
        <v>39241210</v>
      </c>
      <c r="C42" s="284" t="s">
        <v>18</v>
      </c>
      <c r="D42" s="285" t="s">
        <v>327</v>
      </c>
      <c r="E42" s="313" t="s">
        <v>51</v>
      </c>
      <c r="F42" s="313">
        <v>230</v>
      </c>
      <c r="G42" s="696">
        <f t="shared" si="0"/>
        <v>18400</v>
      </c>
      <c r="H42" s="313">
        <v>80</v>
      </c>
    </row>
    <row r="43" spans="1:8" s="44" customFormat="1">
      <c r="A43" s="1413"/>
      <c r="B43" s="313">
        <v>30192710</v>
      </c>
      <c r="C43" s="284" t="s">
        <v>463</v>
      </c>
      <c r="D43" s="285" t="s">
        <v>327</v>
      </c>
      <c r="E43" s="313" t="s">
        <v>51</v>
      </c>
      <c r="F43" s="313">
        <v>200</v>
      </c>
      <c r="G43" s="696">
        <f t="shared" si="0"/>
        <v>120000</v>
      </c>
      <c r="H43" s="313">
        <v>600</v>
      </c>
    </row>
    <row r="44" spans="1:8" s="44" customFormat="1">
      <c r="A44" s="1413"/>
      <c r="B44" s="313">
        <v>30192137</v>
      </c>
      <c r="C44" s="284" t="s">
        <v>2584</v>
      </c>
      <c r="D44" s="285" t="s">
        <v>327</v>
      </c>
      <c r="E44" s="313" t="s">
        <v>51</v>
      </c>
      <c r="F44" s="313">
        <v>50</v>
      </c>
      <c r="G44" s="696">
        <f t="shared" si="0"/>
        <v>100000</v>
      </c>
      <c r="H44" s="313">
        <v>2000</v>
      </c>
    </row>
    <row r="45" spans="1:8" s="44" customFormat="1">
      <c r="A45" s="1413"/>
      <c r="B45" s="313">
        <v>30197324</v>
      </c>
      <c r="C45" s="284" t="s">
        <v>2585</v>
      </c>
      <c r="D45" s="285" t="s">
        <v>327</v>
      </c>
      <c r="E45" s="313" t="s">
        <v>51</v>
      </c>
      <c r="F45" s="313">
        <v>13000</v>
      </c>
      <c r="G45" s="696">
        <f t="shared" si="0"/>
        <v>260000</v>
      </c>
      <c r="H45" s="313">
        <v>20</v>
      </c>
    </row>
    <row r="46" spans="1:8" s="44" customFormat="1">
      <c r="A46" s="1413"/>
      <c r="B46" s="313">
        <v>30192760</v>
      </c>
      <c r="C46" s="284" t="s">
        <v>2586</v>
      </c>
      <c r="D46" s="285" t="s">
        <v>327</v>
      </c>
      <c r="E46" s="313" t="s">
        <v>51</v>
      </c>
      <c r="F46" s="313">
        <v>150</v>
      </c>
      <c r="G46" s="696">
        <f t="shared" si="0"/>
        <v>60000</v>
      </c>
      <c r="H46" s="313">
        <v>400</v>
      </c>
    </row>
    <row r="47" spans="1:8" s="44" customFormat="1">
      <c r="A47" s="1413"/>
      <c r="B47" s="313">
        <v>30192100</v>
      </c>
      <c r="C47" s="284" t="s">
        <v>368</v>
      </c>
      <c r="D47" s="285" t="s">
        <v>327</v>
      </c>
      <c r="E47" s="313" t="s">
        <v>51</v>
      </c>
      <c r="F47" s="313">
        <v>100</v>
      </c>
      <c r="G47" s="696">
        <f t="shared" si="0"/>
        <v>30000</v>
      </c>
      <c r="H47" s="313">
        <v>300</v>
      </c>
    </row>
    <row r="48" spans="1:8" s="44" customFormat="1">
      <c r="A48" s="1413"/>
      <c r="B48" s="313">
        <v>30192121</v>
      </c>
      <c r="C48" s="284" t="s">
        <v>2587</v>
      </c>
      <c r="D48" s="285" t="s">
        <v>327</v>
      </c>
      <c r="E48" s="313" t="s">
        <v>51</v>
      </c>
      <c r="F48" s="313">
        <v>120</v>
      </c>
      <c r="G48" s="696">
        <f t="shared" si="0"/>
        <v>360000</v>
      </c>
      <c r="H48" s="313">
        <v>3000</v>
      </c>
    </row>
    <row r="49" spans="1:8" s="44" customFormat="1">
      <c r="A49" s="1413"/>
      <c r="B49" s="313">
        <v>30192128</v>
      </c>
      <c r="C49" s="286" t="s">
        <v>2068</v>
      </c>
      <c r="D49" s="285" t="s">
        <v>327</v>
      </c>
      <c r="E49" s="313" t="s">
        <v>51</v>
      </c>
      <c r="F49" s="313">
        <v>150</v>
      </c>
      <c r="G49" s="696">
        <f t="shared" si="0"/>
        <v>300000</v>
      </c>
      <c r="H49" s="313">
        <v>2000</v>
      </c>
    </row>
    <row r="50" spans="1:8" s="44" customFormat="1">
      <c r="A50" s="1413"/>
      <c r="B50" s="313">
        <v>39263000</v>
      </c>
      <c r="C50" s="284" t="s">
        <v>2588</v>
      </c>
      <c r="D50" s="285" t="s">
        <v>327</v>
      </c>
      <c r="E50" s="313" t="s">
        <v>51</v>
      </c>
      <c r="F50" s="313">
        <v>250</v>
      </c>
      <c r="G50" s="696">
        <f t="shared" si="0"/>
        <v>150000</v>
      </c>
      <c r="H50" s="313">
        <v>600</v>
      </c>
    </row>
    <row r="51" spans="1:8" s="44" customFormat="1">
      <c r="A51" s="1413"/>
      <c r="B51" s="313">
        <v>30192114</v>
      </c>
      <c r="C51" s="284" t="s">
        <v>2589</v>
      </c>
      <c r="D51" s="285" t="s">
        <v>327</v>
      </c>
      <c r="E51" s="313" t="s">
        <v>51</v>
      </c>
      <c r="F51" s="313">
        <v>250</v>
      </c>
      <c r="G51" s="696">
        <f t="shared" si="0"/>
        <v>50000</v>
      </c>
      <c r="H51" s="313">
        <v>200</v>
      </c>
    </row>
    <row r="52" spans="1:8" s="44" customFormat="1">
      <c r="A52" s="1413"/>
      <c r="B52" s="313">
        <v>39812410</v>
      </c>
      <c r="C52" s="284" t="s">
        <v>2590</v>
      </c>
      <c r="D52" s="285" t="s">
        <v>327</v>
      </c>
      <c r="E52" s="313" t="s">
        <v>51</v>
      </c>
      <c r="F52" s="313">
        <v>100</v>
      </c>
      <c r="G52" s="696">
        <f t="shared" si="0"/>
        <v>10000</v>
      </c>
      <c r="H52" s="313">
        <v>100</v>
      </c>
    </row>
    <row r="53" spans="1:8" s="44" customFormat="1">
      <c r="A53" s="1413"/>
      <c r="B53" s="313">
        <v>39263000</v>
      </c>
      <c r="C53" s="284" t="s">
        <v>2591</v>
      </c>
      <c r="D53" s="285" t="s">
        <v>327</v>
      </c>
      <c r="E53" s="313" t="s">
        <v>51</v>
      </c>
      <c r="F53" s="313">
        <v>200</v>
      </c>
      <c r="G53" s="696">
        <f t="shared" si="0"/>
        <v>40000</v>
      </c>
      <c r="H53" s="313">
        <v>200</v>
      </c>
    </row>
    <row r="54" spans="1:8" s="44" customFormat="1">
      <c r="A54" s="1413"/>
      <c r="B54" s="313">
        <v>39263000</v>
      </c>
      <c r="C54" s="284" t="s">
        <v>2592</v>
      </c>
      <c r="D54" s="285" t="s">
        <v>327</v>
      </c>
      <c r="E54" s="313" t="s">
        <v>51</v>
      </c>
      <c r="F54" s="313">
        <v>220</v>
      </c>
      <c r="G54" s="696">
        <f t="shared" si="0"/>
        <v>66000</v>
      </c>
      <c r="H54" s="313">
        <v>300</v>
      </c>
    </row>
    <row r="55" spans="1:8" s="44" customFormat="1">
      <c r="A55" s="1413"/>
      <c r="B55" s="313">
        <v>30199232</v>
      </c>
      <c r="C55" s="284" t="s">
        <v>2593</v>
      </c>
      <c r="D55" s="285" t="s">
        <v>327</v>
      </c>
      <c r="E55" s="313" t="s">
        <v>51</v>
      </c>
      <c r="F55" s="313">
        <v>40</v>
      </c>
      <c r="G55" s="696">
        <f t="shared" si="0"/>
        <v>40000</v>
      </c>
      <c r="H55" s="313">
        <v>1000</v>
      </c>
    </row>
    <row r="56" spans="1:8" s="44" customFormat="1">
      <c r="A56" s="1413"/>
      <c r="B56" s="313">
        <v>30199231</v>
      </c>
      <c r="C56" s="284" t="s">
        <v>2594</v>
      </c>
      <c r="D56" s="285" t="s">
        <v>327</v>
      </c>
      <c r="E56" s="313" t="s">
        <v>51</v>
      </c>
      <c r="F56" s="313">
        <v>15</v>
      </c>
      <c r="G56" s="696">
        <f t="shared" si="0"/>
        <v>600000</v>
      </c>
      <c r="H56" s="313">
        <v>40000</v>
      </c>
    </row>
    <row r="57" spans="1:8" s="44" customFormat="1">
      <c r="A57" s="1413"/>
      <c r="B57" s="313">
        <v>39263000</v>
      </c>
      <c r="C57" s="284" t="s">
        <v>2595</v>
      </c>
      <c r="D57" s="285" t="s">
        <v>327</v>
      </c>
      <c r="E57" s="313" t="s">
        <v>51</v>
      </c>
      <c r="F57" s="313">
        <v>20</v>
      </c>
      <c r="G57" s="696">
        <f t="shared" si="0"/>
        <v>4000</v>
      </c>
      <c r="H57" s="313">
        <v>200</v>
      </c>
    </row>
    <row r="58" spans="1:8" s="44" customFormat="1">
      <c r="A58" s="1413"/>
      <c r="B58" s="313">
        <v>39263000</v>
      </c>
      <c r="C58" s="284" t="s">
        <v>2596</v>
      </c>
      <c r="D58" s="285" t="s">
        <v>327</v>
      </c>
      <c r="E58" s="313" t="s">
        <v>51</v>
      </c>
      <c r="F58" s="313">
        <v>40</v>
      </c>
      <c r="G58" s="696">
        <f t="shared" si="0"/>
        <v>12000</v>
      </c>
      <c r="H58" s="313">
        <v>300</v>
      </c>
    </row>
    <row r="59" spans="1:8" s="44" customFormat="1">
      <c r="A59" s="1413"/>
      <c r="B59" s="313">
        <v>39263000</v>
      </c>
      <c r="C59" s="284" t="s">
        <v>2597</v>
      </c>
      <c r="D59" s="285" t="s">
        <v>327</v>
      </c>
      <c r="E59" s="313" t="s">
        <v>51</v>
      </c>
      <c r="F59" s="313">
        <v>30</v>
      </c>
      <c r="G59" s="696">
        <f t="shared" si="0"/>
        <v>120000</v>
      </c>
      <c r="H59" s="313">
        <v>4000</v>
      </c>
    </row>
    <row r="60" spans="1:8" s="44" customFormat="1">
      <c r="A60" s="1413"/>
      <c r="B60" s="313">
        <v>39263000</v>
      </c>
      <c r="C60" s="284" t="s">
        <v>406</v>
      </c>
      <c r="D60" s="285" t="s">
        <v>327</v>
      </c>
      <c r="E60" s="313" t="s">
        <v>51</v>
      </c>
      <c r="F60" s="313">
        <v>200</v>
      </c>
      <c r="G60" s="696">
        <f t="shared" si="0"/>
        <v>24000</v>
      </c>
      <c r="H60" s="313">
        <v>120</v>
      </c>
    </row>
    <row r="61" spans="1:8" s="44" customFormat="1">
      <c r="A61" s="1413"/>
      <c r="B61" s="313">
        <v>39263000</v>
      </c>
      <c r="C61" s="284" t="s">
        <v>2598</v>
      </c>
      <c r="D61" s="285" t="s">
        <v>327</v>
      </c>
      <c r="E61" s="313" t="s">
        <v>51</v>
      </c>
      <c r="F61" s="313">
        <v>500</v>
      </c>
      <c r="G61" s="696">
        <f t="shared" si="0"/>
        <v>25000</v>
      </c>
      <c r="H61" s="313">
        <v>50</v>
      </c>
    </row>
    <row r="62" spans="1:8" s="44" customFormat="1">
      <c r="A62" s="1413"/>
      <c r="B62" s="313">
        <v>39263000</v>
      </c>
      <c r="C62" s="284" t="s">
        <v>2599</v>
      </c>
      <c r="D62" s="285" t="s">
        <v>327</v>
      </c>
      <c r="E62" s="313" t="s">
        <v>51</v>
      </c>
      <c r="F62" s="313">
        <v>100</v>
      </c>
      <c r="G62" s="696">
        <f t="shared" si="0"/>
        <v>2000</v>
      </c>
      <c r="H62" s="313">
        <v>20</v>
      </c>
    </row>
    <row r="63" spans="1:8" s="44" customFormat="1">
      <c r="A63" s="1413"/>
      <c r="B63" s="313">
        <v>39263000</v>
      </c>
      <c r="C63" s="284" t="s">
        <v>2600</v>
      </c>
      <c r="D63" s="285" t="s">
        <v>327</v>
      </c>
      <c r="E63" s="313" t="s">
        <v>51</v>
      </c>
      <c r="F63" s="313">
        <v>250</v>
      </c>
      <c r="G63" s="696">
        <f t="shared" si="0"/>
        <v>75000</v>
      </c>
      <c r="H63" s="313">
        <v>300</v>
      </c>
    </row>
    <row r="64" spans="1:8" s="44" customFormat="1">
      <c r="A64" s="1413"/>
      <c r="B64" s="313">
        <v>301412200</v>
      </c>
      <c r="C64" s="284" t="s">
        <v>2601</v>
      </c>
      <c r="D64" s="285" t="s">
        <v>327</v>
      </c>
      <c r="E64" s="313" t="s">
        <v>51</v>
      </c>
      <c r="F64" s="313">
        <v>4000</v>
      </c>
      <c r="G64" s="696">
        <f t="shared" si="0"/>
        <v>80000</v>
      </c>
      <c r="H64" s="313">
        <v>20</v>
      </c>
    </row>
    <row r="65" spans="1:8" s="44" customFormat="1">
      <c r="A65" s="1413"/>
      <c r="B65" s="313">
        <v>39263000</v>
      </c>
      <c r="C65" s="284" t="s">
        <v>2602</v>
      </c>
      <c r="D65" s="285" t="s">
        <v>327</v>
      </c>
      <c r="E65" s="313" t="s">
        <v>51</v>
      </c>
      <c r="F65" s="313">
        <v>60</v>
      </c>
      <c r="G65" s="696">
        <f t="shared" si="0"/>
        <v>3000</v>
      </c>
      <c r="H65" s="313">
        <v>50</v>
      </c>
    </row>
    <row r="66" spans="1:8" s="44" customFormat="1">
      <c r="A66" s="1413"/>
      <c r="B66" s="313">
        <v>39263100</v>
      </c>
      <c r="C66" s="284" t="s">
        <v>2603</v>
      </c>
      <c r="D66" s="285" t="s">
        <v>327</v>
      </c>
      <c r="E66" s="313" t="s">
        <v>51</v>
      </c>
      <c r="F66" s="313">
        <v>200</v>
      </c>
      <c r="G66" s="696">
        <f t="shared" si="0"/>
        <v>4000</v>
      </c>
      <c r="H66" s="313">
        <v>20</v>
      </c>
    </row>
    <row r="67" spans="1:8" s="44" customFormat="1">
      <c r="A67" s="1413"/>
      <c r="B67" s="313">
        <v>39263000</v>
      </c>
      <c r="C67" s="284" t="s">
        <v>2604</v>
      </c>
      <c r="D67" s="285" t="s">
        <v>327</v>
      </c>
      <c r="E67" s="313" t="s">
        <v>51</v>
      </c>
      <c r="F67" s="313">
        <v>3000</v>
      </c>
      <c r="G67" s="696">
        <f t="shared" si="0"/>
        <v>120000</v>
      </c>
      <c r="H67" s="313">
        <v>40</v>
      </c>
    </row>
    <row r="68" spans="1:8" s="44" customFormat="1">
      <c r="A68" s="1413"/>
      <c r="B68" s="313">
        <v>39263000</v>
      </c>
      <c r="C68" s="284" t="s">
        <v>2605</v>
      </c>
      <c r="D68" s="285" t="s">
        <v>327</v>
      </c>
      <c r="E68" s="313" t="s">
        <v>51</v>
      </c>
      <c r="F68" s="313">
        <v>1200</v>
      </c>
      <c r="G68" s="696">
        <f t="shared" si="0"/>
        <v>84000</v>
      </c>
      <c r="H68" s="313">
        <v>70</v>
      </c>
    </row>
    <row r="69" spans="1:8" s="44" customFormat="1">
      <c r="A69" s="1413"/>
      <c r="B69" s="313">
        <v>30192111</v>
      </c>
      <c r="C69" s="284" t="s">
        <v>2606</v>
      </c>
      <c r="D69" s="285" t="s">
        <v>327</v>
      </c>
      <c r="E69" s="313" t="s">
        <v>51</v>
      </c>
      <c r="F69" s="313">
        <v>1400</v>
      </c>
      <c r="G69" s="696">
        <f t="shared" si="0"/>
        <v>56000</v>
      </c>
      <c r="H69" s="313">
        <v>40</v>
      </c>
    </row>
    <row r="70" spans="1:8" s="44" customFormat="1">
      <c r="A70" s="1413"/>
      <c r="B70" s="313">
        <v>30192111</v>
      </c>
      <c r="C70" s="284" t="s">
        <v>2607</v>
      </c>
      <c r="D70" s="285" t="s">
        <v>327</v>
      </c>
      <c r="E70" s="313" t="s">
        <v>51</v>
      </c>
      <c r="F70" s="313">
        <v>1800</v>
      </c>
      <c r="G70" s="696">
        <f t="shared" si="0"/>
        <v>36000</v>
      </c>
      <c r="H70" s="313">
        <v>20</v>
      </c>
    </row>
    <row r="71" spans="1:8" s="44" customFormat="1">
      <c r="A71" s="1413"/>
      <c r="B71" s="313">
        <v>30192111</v>
      </c>
      <c r="C71" s="284" t="s">
        <v>2608</v>
      </c>
      <c r="D71" s="285" t="s">
        <v>327</v>
      </c>
      <c r="E71" s="313" t="s">
        <v>51</v>
      </c>
      <c r="F71" s="313">
        <v>2000</v>
      </c>
      <c r="G71" s="696">
        <f t="shared" si="0"/>
        <v>40000</v>
      </c>
      <c r="H71" s="313">
        <v>20</v>
      </c>
    </row>
    <row r="72" spans="1:8" s="44" customFormat="1">
      <c r="A72" s="1413"/>
      <c r="B72" s="313">
        <v>39263000</v>
      </c>
      <c r="C72" s="284" t="s">
        <v>689</v>
      </c>
      <c r="D72" s="285" t="s">
        <v>327</v>
      </c>
      <c r="E72" s="313" t="s">
        <v>51</v>
      </c>
      <c r="F72" s="313">
        <v>1200</v>
      </c>
      <c r="G72" s="696">
        <f t="shared" si="0"/>
        <v>24000</v>
      </c>
      <c r="H72" s="313">
        <v>20</v>
      </c>
    </row>
    <row r="73" spans="1:8" s="44" customFormat="1">
      <c r="A73" s="1413"/>
      <c r="B73" s="313">
        <v>30192770</v>
      </c>
      <c r="C73" s="284" t="s">
        <v>2609</v>
      </c>
      <c r="D73" s="285" t="s">
        <v>327</v>
      </c>
      <c r="E73" s="313" t="s">
        <v>51</v>
      </c>
      <c r="F73" s="313">
        <v>1000</v>
      </c>
      <c r="G73" s="696">
        <f t="shared" si="0"/>
        <v>150000</v>
      </c>
      <c r="H73" s="313">
        <v>150</v>
      </c>
    </row>
    <row r="74" spans="1:8" s="44" customFormat="1">
      <c r="A74" s="1413"/>
      <c r="B74" s="313">
        <v>39263000</v>
      </c>
      <c r="C74" s="284" t="s">
        <v>2610</v>
      </c>
      <c r="D74" s="285" t="s">
        <v>327</v>
      </c>
      <c r="E74" s="313" t="s">
        <v>51</v>
      </c>
      <c r="F74" s="313">
        <v>4000</v>
      </c>
      <c r="G74" s="696">
        <f t="shared" si="0"/>
        <v>80000</v>
      </c>
      <c r="H74" s="313">
        <v>20</v>
      </c>
    </row>
    <row r="75" spans="1:8" s="44" customFormat="1">
      <c r="A75" s="1413"/>
      <c r="B75" s="313">
        <v>39263000</v>
      </c>
      <c r="C75" s="284" t="s">
        <v>2611</v>
      </c>
      <c r="D75" s="285" t="s">
        <v>327</v>
      </c>
      <c r="E75" s="313" t="s">
        <v>51</v>
      </c>
      <c r="F75" s="313">
        <v>5000</v>
      </c>
      <c r="G75" s="696">
        <f t="shared" si="0"/>
        <v>20000</v>
      </c>
      <c r="H75" s="313">
        <v>4</v>
      </c>
    </row>
    <row r="76" spans="1:8" s="44" customFormat="1">
      <c r="A76" s="1413"/>
      <c r="B76" s="287">
        <v>30237300</v>
      </c>
      <c r="C76" s="288" t="s">
        <v>407</v>
      </c>
      <c r="D76" s="285" t="s">
        <v>327</v>
      </c>
      <c r="E76" s="315" t="s">
        <v>51</v>
      </c>
      <c r="F76" s="315">
        <v>1500</v>
      </c>
      <c r="G76" s="696">
        <f t="shared" si="0"/>
        <v>225000</v>
      </c>
      <c r="H76" s="315">
        <v>150</v>
      </c>
    </row>
    <row r="77" spans="1:8" s="44" customFormat="1">
      <c r="A77" s="1413"/>
      <c r="B77" s="287">
        <v>30237300</v>
      </c>
      <c r="C77" s="288" t="s">
        <v>408</v>
      </c>
      <c r="D77" s="285" t="s">
        <v>327</v>
      </c>
      <c r="E77" s="315" t="s">
        <v>51</v>
      </c>
      <c r="F77" s="315">
        <v>1000</v>
      </c>
      <c r="G77" s="696">
        <f t="shared" si="0"/>
        <v>150000</v>
      </c>
      <c r="H77" s="315">
        <v>150</v>
      </c>
    </row>
    <row r="78" spans="1:8" s="44" customFormat="1">
      <c r="A78" s="1413"/>
      <c r="B78" s="287">
        <v>30237300</v>
      </c>
      <c r="C78" s="288" t="s">
        <v>409</v>
      </c>
      <c r="D78" s="285" t="s">
        <v>327</v>
      </c>
      <c r="E78" s="315" t="s">
        <v>51</v>
      </c>
      <c r="F78" s="315">
        <v>1500</v>
      </c>
      <c r="G78" s="696">
        <f t="shared" si="0"/>
        <v>75000</v>
      </c>
      <c r="H78" s="315">
        <v>50</v>
      </c>
    </row>
    <row r="79" spans="1:8" s="44" customFormat="1">
      <c r="A79" s="1413"/>
      <c r="B79" s="287">
        <v>30237300</v>
      </c>
      <c r="C79" s="288" t="s">
        <v>410</v>
      </c>
      <c r="D79" s="285" t="s">
        <v>327</v>
      </c>
      <c r="E79" s="315" t="s">
        <v>51</v>
      </c>
      <c r="F79" s="315">
        <v>1000</v>
      </c>
      <c r="G79" s="696">
        <f t="shared" si="0"/>
        <v>500000</v>
      </c>
      <c r="H79" s="315">
        <v>500</v>
      </c>
    </row>
    <row r="80" spans="1:8" s="44" customFormat="1">
      <c r="A80" s="1413"/>
      <c r="B80" s="287">
        <v>30237310</v>
      </c>
      <c r="C80" s="288" t="s">
        <v>412</v>
      </c>
      <c r="D80" s="285" t="s">
        <v>327</v>
      </c>
      <c r="E80" s="315" t="s">
        <v>51</v>
      </c>
      <c r="F80" s="315">
        <v>35000</v>
      </c>
      <c r="G80" s="696">
        <f t="shared" si="0"/>
        <v>35000</v>
      </c>
      <c r="H80" s="315">
        <v>1</v>
      </c>
    </row>
    <row r="81" spans="1:8" s="44" customFormat="1">
      <c r="A81" s="1413"/>
      <c r="B81" s="287">
        <v>30200000</v>
      </c>
      <c r="C81" s="288" t="s">
        <v>2612</v>
      </c>
      <c r="D81" s="285" t="s">
        <v>327</v>
      </c>
      <c r="E81" s="315" t="s">
        <v>51</v>
      </c>
      <c r="F81" s="315">
        <v>10000</v>
      </c>
      <c r="G81" s="696">
        <f t="shared" si="0"/>
        <v>100000</v>
      </c>
      <c r="H81" s="315">
        <v>10</v>
      </c>
    </row>
    <row r="82" spans="1:8" s="44" customFormat="1">
      <c r="A82" s="1413"/>
      <c r="B82" s="287">
        <v>30237310</v>
      </c>
      <c r="C82" s="288" t="s">
        <v>411</v>
      </c>
      <c r="D82" s="285" t="s">
        <v>327</v>
      </c>
      <c r="E82" s="315" t="s">
        <v>51</v>
      </c>
      <c r="F82" s="315">
        <v>35000</v>
      </c>
      <c r="G82" s="696">
        <f t="shared" si="0"/>
        <v>105000</v>
      </c>
      <c r="H82" s="315">
        <v>3</v>
      </c>
    </row>
    <row r="83" spans="1:8" s="44" customFormat="1">
      <c r="A83" s="1413"/>
      <c r="B83" s="287">
        <v>30237310</v>
      </c>
      <c r="C83" s="288" t="s">
        <v>413</v>
      </c>
      <c r="D83" s="285" t="s">
        <v>327</v>
      </c>
      <c r="E83" s="315" t="s">
        <v>51</v>
      </c>
      <c r="F83" s="315">
        <v>35000</v>
      </c>
      <c r="G83" s="696">
        <f t="shared" si="0"/>
        <v>140000</v>
      </c>
      <c r="H83" s="315">
        <v>4</v>
      </c>
    </row>
    <row r="84" spans="1:8" s="44" customFormat="1">
      <c r="A84" s="1413"/>
      <c r="B84" s="287">
        <v>30237310</v>
      </c>
      <c r="C84" s="288" t="s">
        <v>414</v>
      </c>
      <c r="D84" s="285" t="s">
        <v>327</v>
      </c>
      <c r="E84" s="315" t="s">
        <v>51</v>
      </c>
      <c r="F84" s="315">
        <v>20000</v>
      </c>
      <c r="G84" s="696">
        <f t="shared" ref="G84:G147" si="1">+H84*F84</f>
        <v>40000</v>
      </c>
      <c r="H84" s="315">
        <v>2</v>
      </c>
    </row>
    <row r="85" spans="1:8" s="44" customFormat="1">
      <c r="A85" s="1413"/>
      <c r="B85" s="287">
        <v>30237310</v>
      </c>
      <c r="C85" s="288" t="s">
        <v>2613</v>
      </c>
      <c r="D85" s="285" t="s">
        <v>327</v>
      </c>
      <c r="E85" s="315" t="s">
        <v>51</v>
      </c>
      <c r="F85" s="315">
        <v>33000</v>
      </c>
      <c r="G85" s="696">
        <f t="shared" si="1"/>
        <v>396000</v>
      </c>
      <c r="H85" s="315">
        <v>12</v>
      </c>
    </row>
    <row r="86" spans="1:8" s="44" customFormat="1">
      <c r="A86" s="1413"/>
      <c r="B86" s="287">
        <v>30237310</v>
      </c>
      <c r="C86" s="288" t="s">
        <v>415</v>
      </c>
      <c r="D86" s="285" t="s">
        <v>327</v>
      </c>
      <c r="E86" s="315" t="s">
        <v>51</v>
      </c>
      <c r="F86" s="315">
        <v>14000</v>
      </c>
      <c r="G86" s="696">
        <f t="shared" si="1"/>
        <v>42000</v>
      </c>
      <c r="H86" s="315">
        <v>3</v>
      </c>
    </row>
    <row r="87" spans="1:8" s="44" customFormat="1">
      <c r="A87" s="1413"/>
      <c r="B87" s="287">
        <v>30237310</v>
      </c>
      <c r="C87" s="288" t="s">
        <v>416</v>
      </c>
      <c r="D87" s="285" t="s">
        <v>327</v>
      </c>
      <c r="E87" s="315" t="s">
        <v>51</v>
      </c>
      <c r="F87" s="315">
        <v>11000</v>
      </c>
      <c r="G87" s="696">
        <f t="shared" si="1"/>
        <v>33000</v>
      </c>
      <c r="H87" s="315">
        <v>3</v>
      </c>
    </row>
    <row r="88" spans="1:8" s="44" customFormat="1">
      <c r="A88" s="1413"/>
      <c r="B88" s="287">
        <v>30237310</v>
      </c>
      <c r="C88" s="288" t="s">
        <v>417</v>
      </c>
      <c r="D88" s="285" t="s">
        <v>327</v>
      </c>
      <c r="E88" s="315" t="s">
        <v>51</v>
      </c>
      <c r="F88" s="315">
        <v>15000</v>
      </c>
      <c r="G88" s="696">
        <f t="shared" si="1"/>
        <v>150000</v>
      </c>
      <c r="H88" s="315">
        <v>10</v>
      </c>
    </row>
    <row r="89" spans="1:8" s="44" customFormat="1">
      <c r="A89" s="1413"/>
      <c r="B89" s="287">
        <v>30237310</v>
      </c>
      <c r="C89" s="288" t="s">
        <v>418</v>
      </c>
      <c r="D89" s="285" t="s">
        <v>327</v>
      </c>
      <c r="E89" s="315" t="s">
        <v>51</v>
      </c>
      <c r="F89" s="315">
        <v>18000</v>
      </c>
      <c r="G89" s="696">
        <f t="shared" si="1"/>
        <v>180000</v>
      </c>
      <c r="H89" s="315">
        <v>10</v>
      </c>
    </row>
    <row r="90" spans="1:8" s="44" customFormat="1">
      <c r="A90" s="1413"/>
      <c r="B90" s="287">
        <v>30237310</v>
      </c>
      <c r="C90" s="288" t="s">
        <v>2614</v>
      </c>
      <c r="D90" s="285" t="s">
        <v>327</v>
      </c>
      <c r="E90" s="315" t="s">
        <v>51</v>
      </c>
      <c r="F90" s="315">
        <v>15000</v>
      </c>
      <c r="G90" s="696">
        <f t="shared" si="1"/>
        <v>150000</v>
      </c>
      <c r="H90" s="315">
        <v>10</v>
      </c>
    </row>
    <row r="91" spans="1:8" s="44" customFormat="1">
      <c r="A91" s="1413"/>
      <c r="B91" s="287">
        <v>30237310</v>
      </c>
      <c r="C91" s="288" t="s">
        <v>419</v>
      </c>
      <c r="D91" s="285" t="s">
        <v>327</v>
      </c>
      <c r="E91" s="315" t="s">
        <v>51</v>
      </c>
      <c r="F91" s="315">
        <v>7000</v>
      </c>
      <c r="G91" s="696">
        <f t="shared" si="1"/>
        <v>70000</v>
      </c>
      <c r="H91" s="315">
        <v>10</v>
      </c>
    </row>
    <row r="92" spans="1:8" s="44" customFormat="1">
      <c r="A92" s="1413"/>
      <c r="B92" s="287">
        <v>30237310</v>
      </c>
      <c r="C92" s="288" t="s">
        <v>420</v>
      </c>
      <c r="D92" s="285" t="s">
        <v>327</v>
      </c>
      <c r="E92" s="315" t="s">
        <v>51</v>
      </c>
      <c r="F92" s="315">
        <v>7000</v>
      </c>
      <c r="G92" s="696">
        <f t="shared" si="1"/>
        <v>70000</v>
      </c>
      <c r="H92" s="315">
        <v>10</v>
      </c>
    </row>
    <row r="93" spans="1:8" s="44" customFormat="1">
      <c r="A93" s="1413"/>
      <c r="B93" s="287">
        <v>30237310</v>
      </c>
      <c r="C93" s="288" t="s">
        <v>421</v>
      </c>
      <c r="D93" s="285" t="s">
        <v>327</v>
      </c>
      <c r="E93" s="315" t="s">
        <v>51</v>
      </c>
      <c r="F93" s="315">
        <v>7000</v>
      </c>
      <c r="G93" s="696">
        <f t="shared" si="1"/>
        <v>70000</v>
      </c>
      <c r="H93" s="315">
        <v>10</v>
      </c>
    </row>
    <row r="94" spans="1:8" s="44" customFormat="1">
      <c r="A94" s="1413"/>
      <c r="B94" s="287">
        <v>30200000</v>
      </c>
      <c r="C94" s="288" t="s">
        <v>422</v>
      </c>
      <c r="D94" s="285" t="s">
        <v>327</v>
      </c>
      <c r="E94" s="315" t="s">
        <v>51</v>
      </c>
      <c r="F94" s="315">
        <v>2000</v>
      </c>
      <c r="G94" s="696">
        <f t="shared" si="1"/>
        <v>300000</v>
      </c>
      <c r="H94" s="315">
        <v>150</v>
      </c>
    </row>
    <row r="95" spans="1:8" s="44" customFormat="1">
      <c r="A95" s="1413"/>
      <c r="B95" s="287">
        <v>30200000</v>
      </c>
      <c r="C95" s="288" t="s">
        <v>2615</v>
      </c>
      <c r="D95" s="285" t="s">
        <v>327</v>
      </c>
      <c r="E95" s="315" t="s">
        <v>51</v>
      </c>
      <c r="F95" s="315">
        <v>10000</v>
      </c>
      <c r="G95" s="696">
        <f t="shared" si="1"/>
        <v>200000</v>
      </c>
      <c r="H95" s="315">
        <v>20</v>
      </c>
    </row>
    <row r="96" spans="1:8" s="44" customFormat="1">
      <c r="A96" s="1413"/>
      <c r="B96" s="291">
        <v>30237470</v>
      </c>
      <c r="C96" s="288" t="s">
        <v>2616</v>
      </c>
      <c r="D96" s="285" t="s">
        <v>327</v>
      </c>
      <c r="E96" s="315" t="s">
        <v>51</v>
      </c>
      <c r="F96" s="315">
        <v>3000</v>
      </c>
      <c r="G96" s="696">
        <f t="shared" si="1"/>
        <v>165000</v>
      </c>
      <c r="H96" s="315">
        <v>55</v>
      </c>
    </row>
    <row r="97" spans="1:8" s="44" customFormat="1">
      <c r="A97" s="1413"/>
      <c r="B97" s="291">
        <v>30237411</v>
      </c>
      <c r="C97" s="288" t="s">
        <v>2617</v>
      </c>
      <c r="D97" s="285" t="s">
        <v>327</v>
      </c>
      <c r="E97" s="315" t="s">
        <v>51</v>
      </c>
      <c r="F97" s="315">
        <v>2500</v>
      </c>
      <c r="G97" s="696">
        <f t="shared" si="1"/>
        <v>250000</v>
      </c>
      <c r="H97" s="315">
        <v>100</v>
      </c>
    </row>
    <row r="98" spans="1:8" s="44" customFormat="1">
      <c r="A98" s="1413"/>
      <c r="B98" s="291">
        <v>30237412</v>
      </c>
      <c r="C98" s="288" t="s">
        <v>2618</v>
      </c>
      <c r="D98" s="285" t="s">
        <v>327</v>
      </c>
      <c r="E98" s="315" t="s">
        <v>51</v>
      </c>
      <c r="F98" s="315">
        <v>8500</v>
      </c>
      <c r="G98" s="696">
        <f t="shared" si="1"/>
        <v>85000</v>
      </c>
      <c r="H98" s="315">
        <v>10</v>
      </c>
    </row>
    <row r="99" spans="1:8" s="44" customFormat="1">
      <c r="A99" s="1413"/>
      <c r="B99" s="287">
        <v>302237132</v>
      </c>
      <c r="C99" s="288" t="s">
        <v>423</v>
      </c>
      <c r="D99" s="285" t="s">
        <v>327</v>
      </c>
      <c r="E99" s="315" t="s">
        <v>167</v>
      </c>
      <c r="F99" s="315">
        <v>2000</v>
      </c>
      <c r="G99" s="696">
        <f t="shared" si="1"/>
        <v>40000</v>
      </c>
      <c r="H99" s="315">
        <v>20</v>
      </c>
    </row>
    <row r="100" spans="1:8" s="44" customFormat="1">
      <c r="A100" s="1413"/>
      <c r="B100" s="287">
        <v>302237132</v>
      </c>
      <c r="C100" s="288" t="s">
        <v>2619</v>
      </c>
      <c r="D100" s="285" t="s">
        <v>327</v>
      </c>
      <c r="E100" s="315" t="s">
        <v>167</v>
      </c>
      <c r="F100" s="315">
        <v>3000</v>
      </c>
      <c r="G100" s="696">
        <f t="shared" si="1"/>
        <v>30000</v>
      </c>
      <c r="H100" s="315">
        <v>10</v>
      </c>
    </row>
    <row r="101" spans="1:8" s="44" customFormat="1">
      <c r="A101" s="1413"/>
      <c r="B101" s="287">
        <v>30200000</v>
      </c>
      <c r="C101" s="288" t="s">
        <v>2620</v>
      </c>
      <c r="D101" s="285" t="s">
        <v>327</v>
      </c>
      <c r="E101" s="315" t="s">
        <v>51</v>
      </c>
      <c r="F101" s="315">
        <v>30000</v>
      </c>
      <c r="G101" s="696">
        <f t="shared" si="1"/>
        <v>630000</v>
      </c>
      <c r="H101" s="315">
        <v>21</v>
      </c>
    </row>
    <row r="102" spans="1:8" s="44" customFormat="1">
      <c r="A102" s="1413"/>
      <c r="B102" s="287">
        <v>30200000</v>
      </c>
      <c r="C102" s="288" t="s">
        <v>2621</v>
      </c>
      <c r="D102" s="285" t="s">
        <v>327</v>
      </c>
      <c r="E102" s="315" t="s">
        <v>51</v>
      </c>
      <c r="F102" s="315">
        <v>36000</v>
      </c>
      <c r="G102" s="696">
        <f t="shared" si="1"/>
        <v>144000</v>
      </c>
      <c r="H102" s="315">
        <v>4</v>
      </c>
    </row>
    <row r="103" spans="1:8" s="44" customFormat="1">
      <c r="A103" s="1413"/>
      <c r="B103" s="287">
        <v>30200000</v>
      </c>
      <c r="C103" s="288" t="s">
        <v>2622</v>
      </c>
      <c r="D103" s="285" t="s">
        <v>327</v>
      </c>
      <c r="E103" s="315" t="s">
        <v>51</v>
      </c>
      <c r="F103" s="315">
        <v>60000</v>
      </c>
      <c r="G103" s="696">
        <f t="shared" si="1"/>
        <v>360000</v>
      </c>
      <c r="H103" s="315">
        <v>6</v>
      </c>
    </row>
    <row r="104" spans="1:8" s="44" customFormat="1" ht="16.5">
      <c r="A104" s="1413"/>
      <c r="B104" s="287">
        <v>30234400</v>
      </c>
      <c r="C104" s="288" t="s">
        <v>2623</v>
      </c>
      <c r="D104" s="285" t="s">
        <v>327</v>
      </c>
      <c r="E104" s="315" t="s">
        <v>51</v>
      </c>
      <c r="F104" s="315">
        <v>220</v>
      </c>
      <c r="G104" s="696">
        <f t="shared" si="1"/>
        <v>44000</v>
      </c>
      <c r="H104" s="315">
        <v>200</v>
      </c>
    </row>
    <row r="105" spans="1:8" s="44" customFormat="1">
      <c r="A105" s="1413"/>
      <c r="B105" s="287">
        <v>30200000</v>
      </c>
      <c r="C105" s="288" t="s">
        <v>2624</v>
      </c>
      <c r="D105" s="285" t="s">
        <v>327</v>
      </c>
      <c r="E105" s="315" t="s">
        <v>2276</v>
      </c>
      <c r="F105" s="315">
        <v>30000</v>
      </c>
      <c r="G105" s="696">
        <f t="shared" si="1"/>
        <v>120000</v>
      </c>
      <c r="H105" s="315">
        <v>4</v>
      </c>
    </row>
    <row r="106" spans="1:8" s="44" customFormat="1">
      <c r="A106" s="1413"/>
      <c r="B106" s="287">
        <v>30237140</v>
      </c>
      <c r="C106" s="288" t="s">
        <v>424</v>
      </c>
      <c r="D106" s="285" t="s">
        <v>327</v>
      </c>
      <c r="E106" s="315" t="s">
        <v>51</v>
      </c>
      <c r="F106" s="315">
        <v>10000</v>
      </c>
      <c r="G106" s="696">
        <f t="shared" si="1"/>
        <v>100000</v>
      </c>
      <c r="H106" s="315">
        <v>10</v>
      </c>
    </row>
    <row r="107" spans="1:8" s="44" customFormat="1">
      <c r="A107" s="1413"/>
      <c r="B107" s="287">
        <v>30237140</v>
      </c>
      <c r="C107" s="288" t="s">
        <v>2625</v>
      </c>
      <c r="D107" s="285" t="s">
        <v>327</v>
      </c>
      <c r="E107" s="315" t="s">
        <v>51</v>
      </c>
      <c r="F107" s="315">
        <v>40000</v>
      </c>
      <c r="G107" s="696">
        <f t="shared" si="1"/>
        <v>120000</v>
      </c>
      <c r="H107" s="315">
        <v>3</v>
      </c>
    </row>
    <row r="108" spans="1:8" s="44" customFormat="1">
      <c r="A108" s="1413"/>
      <c r="B108" s="287">
        <v>30234300</v>
      </c>
      <c r="C108" s="288" t="s">
        <v>425</v>
      </c>
      <c r="D108" s="285" t="s">
        <v>327</v>
      </c>
      <c r="E108" s="315" t="s">
        <v>51</v>
      </c>
      <c r="F108" s="315">
        <v>220</v>
      </c>
      <c r="G108" s="696">
        <f t="shared" si="1"/>
        <v>66000</v>
      </c>
      <c r="H108" s="315">
        <v>300</v>
      </c>
    </row>
    <row r="109" spans="1:8" s="44" customFormat="1">
      <c r="A109" s="1413"/>
      <c r="B109" s="287">
        <v>30233152</v>
      </c>
      <c r="C109" s="288" t="s">
        <v>2626</v>
      </c>
      <c r="D109" s="285" t="s">
        <v>327</v>
      </c>
      <c r="E109" s="315" t="s">
        <v>51</v>
      </c>
      <c r="F109" s="315">
        <v>12000</v>
      </c>
      <c r="G109" s="696">
        <f t="shared" si="1"/>
        <v>60000</v>
      </c>
      <c r="H109" s="315">
        <v>5</v>
      </c>
    </row>
    <row r="110" spans="1:8" s="44" customFormat="1">
      <c r="A110" s="1413"/>
      <c r="B110" s="287">
        <v>30200000</v>
      </c>
      <c r="C110" s="288" t="s">
        <v>2627</v>
      </c>
      <c r="D110" s="285" t="s">
        <v>327</v>
      </c>
      <c r="E110" s="315" t="s">
        <v>167</v>
      </c>
      <c r="F110" s="315">
        <v>100</v>
      </c>
      <c r="G110" s="696">
        <f t="shared" si="1"/>
        <v>60000</v>
      </c>
      <c r="H110" s="315">
        <v>600</v>
      </c>
    </row>
    <row r="111" spans="1:8" s="44" customFormat="1">
      <c r="A111" s="1413"/>
      <c r="B111" s="287">
        <v>30200000</v>
      </c>
      <c r="C111" s="288" t="s">
        <v>2628</v>
      </c>
      <c r="D111" s="285" t="s">
        <v>327</v>
      </c>
      <c r="E111" s="315" t="s">
        <v>51</v>
      </c>
      <c r="F111" s="315">
        <v>2000</v>
      </c>
      <c r="G111" s="696">
        <f t="shared" si="1"/>
        <v>8000</v>
      </c>
      <c r="H111" s="315">
        <v>4</v>
      </c>
    </row>
    <row r="112" spans="1:8" s="44" customFormat="1">
      <c r="A112" s="1413"/>
      <c r="B112" s="287">
        <v>30200000</v>
      </c>
      <c r="C112" s="288" t="s">
        <v>2629</v>
      </c>
      <c r="D112" s="285" t="s">
        <v>327</v>
      </c>
      <c r="E112" s="315" t="s">
        <v>2630</v>
      </c>
      <c r="F112" s="315">
        <v>2000</v>
      </c>
      <c r="G112" s="696">
        <f t="shared" si="1"/>
        <v>8000</v>
      </c>
      <c r="H112" s="315">
        <v>4</v>
      </c>
    </row>
    <row r="113" spans="1:8" s="44" customFormat="1">
      <c r="A113" s="1413"/>
      <c r="B113" s="291">
        <v>30234620</v>
      </c>
      <c r="C113" s="288" t="s">
        <v>2631</v>
      </c>
      <c r="D113" s="285" t="s">
        <v>327</v>
      </c>
      <c r="E113" s="315" t="s">
        <v>2630</v>
      </c>
      <c r="F113" s="315">
        <v>2300</v>
      </c>
      <c r="G113" s="696">
        <f t="shared" si="1"/>
        <v>46000</v>
      </c>
      <c r="H113" s="315">
        <v>20</v>
      </c>
    </row>
    <row r="114" spans="1:8" s="44" customFormat="1">
      <c r="A114" s="1413"/>
      <c r="B114" s="287">
        <v>30237300</v>
      </c>
      <c r="C114" s="288" t="s">
        <v>2632</v>
      </c>
      <c r="D114" s="285" t="s">
        <v>327</v>
      </c>
      <c r="E114" s="315" t="s">
        <v>2630</v>
      </c>
      <c r="F114" s="315">
        <v>20000</v>
      </c>
      <c r="G114" s="696">
        <f t="shared" si="1"/>
        <v>100000</v>
      </c>
      <c r="H114" s="315">
        <v>5</v>
      </c>
    </row>
    <row r="115" spans="1:8" s="44" customFormat="1">
      <c r="A115" s="1413"/>
      <c r="B115" s="287">
        <v>30237310</v>
      </c>
      <c r="C115" s="288" t="s">
        <v>2633</v>
      </c>
      <c r="D115" s="285" t="s">
        <v>327</v>
      </c>
      <c r="E115" s="315" t="s">
        <v>2630</v>
      </c>
      <c r="F115" s="315">
        <v>28000</v>
      </c>
      <c r="G115" s="696">
        <f t="shared" si="1"/>
        <v>280000</v>
      </c>
      <c r="H115" s="315">
        <v>10</v>
      </c>
    </row>
    <row r="116" spans="1:8" s="44" customFormat="1">
      <c r="A116" s="1413"/>
      <c r="B116" s="287">
        <v>30237310</v>
      </c>
      <c r="C116" s="288" t="s">
        <v>2634</v>
      </c>
      <c r="D116" s="285" t="s">
        <v>327</v>
      </c>
      <c r="E116" s="315" t="s">
        <v>2630</v>
      </c>
      <c r="F116" s="315">
        <v>30000</v>
      </c>
      <c r="G116" s="696">
        <f t="shared" si="1"/>
        <v>300000</v>
      </c>
      <c r="H116" s="315">
        <v>10</v>
      </c>
    </row>
    <row r="117" spans="1:8" s="44" customFormat="1" ht="25.5">
      <c r="A117" s="1413"/>
      <c r="B117" s="287">
        <v>30237310</v>
      </c>
      <c r="C117" s="288" t="s">
        <v>2635</v>
      </c>
      <c r="D117" s="285" t="s">
        <v>327</v>
      </c>
      <c r="E117" s="315" t="s">
        <v>2630</v>
      </c>
      <c r="F117" s="315">
        <v>30000</v>
      </c>
      <c r="G117" s="696">
        <f t="shared" si="1"/>
        <v>300000</v>
      </c>
      <c r="H117" s="315">
        <v>10</v>
      </c>
    </row>
    <row r="118" spans="1:8" s="44" customFormat="1" ht="25.5">
      <c r="A118" s="1413"/>
      <c r="B118" s="287">
        <v>30237310</v>
      </c>
      <c r="C118" s="288" t="s">
        <v>2636</v>
      </c>
      <c r="D118" s="285" t="s">
        <v>327</v>
      </c>
      <c r="E118" s="315" t="s">
        <v>2630</v>
      </c>
      <c r="F118" s="315">
        <v>30000</v>
      </c>
      <c r="G118" s="696">
        <f t="shared" si="1"/>
        <v>300000</v>
      </c>
      <c r="H118" s="315">
        <v>10</v>
      </c>
    </row>
    <row r="119" spans="1:8" s="44" customFormat="1">
      <c r="A119" s="1413"/>
      <c r="B119" s="287">
        <v>30237310</v>
      </c>
      <c r="C119" s="288" t="s">
        <v>2637</v>
      </c>
      <c r="D119" s="285" t="s">
        <v>327</v>
      </c>
      <c r="E119" s="315" t="s">
        <v>2630</v>
      </c>
      <c r="F119" s="315">
        <v>33000</v>
      </c>
      <c r="G119" s="696">
        <f t="shared" si="1"/>
        <v>396000</v>
      </c>
      <c r="H119" s="315">
        <v>12</v>
      </c>
    </row>
    <row r="120" spans="1:8" s="44" customFormat="1">
      <c r="A120" s="1413"/>
      <c r="B120" s="287">
        <v>30237300</v>
      </c>
      <c r="C120" s="288" t="s">
        <v>426</v>
      </c>
      <c r="D120" s="285" t="s">
        <v>327</v>
      </c>
      <c r="E120" s="315" t="s">
        <v>2630</v>
      </c>
      <c r="F120" s="315">
        <v>3300</v>
      </c>
      <c r="G120" s="696">
        <f t="shared" si="1"/>
        <v>66000</v>
      </c>
      <c r="H120" s="315">
        <v>20</v>
      </c>
    </row>
    <row r="121" spans="1:8" s="44" customFormat="1">
      <c r="A121" s="1413"/>
      <c r="B121" s="291">
        <v>30234660</v>
      </c>
      <c r="C121" s="288" t="s">
        <v>690</v>
      </c>
      <c r="D121" s="285" t="s">
        <v>327</v>
      </c>
      <c r="E121" s="315" t="s">
        <v>2630</v>
      </c>
      <c r="F121" s="315">
        <v>3600</v>
      </c>
      <c r="G121" s="696">
        <f t="shared" si="1"/>
        <v>72000</v>
      </c>
      <c r="H121" s="315">
        <v>20</v>
      </c>
    </row>
    <row r="122" spans="1:8" s="44" customFormat="1">
      <c r="A122" s="1413"/>
      <c r="B122" s="287">
        <v>30237310</v>
      </c>
      <c r="C122" s="288" t="s">
        <v>691</v>
      </c>
      <c r="D122" s="285" t="s">
        <v>327</v>
      </c>
      <c r="E122" s="315" t="s">
        <v>2630</v>
      </c>
      <c r="F122" s="315">
        <v>33000</v>
      </c>
      <c r="G122" s="696">
        <f t="shared" si="1"/>
        <v>132000</v>
      </c>
      <c r="H122" s="315">
        <v>4</v>
      </c>
    </row>
    <row r="123" spans="1:8" s="44" customFormat="1">
      <c r="A123" s="1413"/>
      <c r="B123" s="287">
        <v>30200000</v>
      </c>
      <c r="C123" s="288" t="s">
        <v>2638</v>
      </c>
      <c r="D123" s="285" t="s">
        <v>327</v>
      </c>
      <c r="E123" s="315" t="s">
        <v>2630</v>
      </c>
      <c r="F123" s="315">
        <v>2000</v>
      </c>
      <c r="G123" s="696">
        <f>+H123*F123</f>
        <v>60000</v>
      </c>
      <c r="H123" s="315">
        <v>30</v>
      </c>
    </row>
    <row r="124" spans="1:8" s="44" customFormat="1">
      <c r="A124" s="1413"/>
      <c r="B124" s="287">
        <v>30236000</v>
      </c>
      <c r="C124" s="289" t="s">
        <v>692</v>
      </c>
      <c r="D124" s="285" t="s">
        <v>327</v>
      </c>
      <c r="E124" s="315" t="s">
        <v>2630</v>
      </c>
      <c r="F124" s="315">
        <v>7000</v>
      </c>
      <c r="G124" s="696">
        <f t="shared" si="1"/>
        <v>280000</v>
      </c>
      <c r="H124" s="315">
        <v>40</v>
      </c>
    </row>
    <row r="125" spans="1:8" s="44" customFormat="1">
      <c r="A125" s="1413"/>
      <c r="B125" s="287">
        <v>30200000</v>
      </c>
      <c r="C125" s="289" t="s">
        <v>2639</v>
      </c>
      <c r="D125" s="285" t="s">
        <v>327</v>
      </c>
      <c r="E125" s="315" t="s">
        <v>2630</v>
      </c>
      <c r="F125" s="315">
        <v>30000</v>
      </c>
      <c r="G125" s="696">
        <f t="shared" si="1"/>
        <v>90000</v>
      </c>
      <c r="H125" s="315">
        <v>3</v>
      </c>
    </row>
    <row r="126" spans="1:8" s="44" customFormat="1" ht="25.5">
      <c r="A126" s="1413"/>
      <c r="B126" s="287">
        <v>30200000</v>
      </c>
      <c r="C126" s="289" t="s">
        <v>2640</v>
      </c>
      <c r="D126" s="285" t="s">
        <v>327</v>
      </c>
      <c r="E126" s="315" t="s">
        <v>2630</v>
      </c>
      <c r="F126" s="315">
        <v>6000</v>
      </c>
      <c r="G126" s="696">
        <f t="shared" si="1"/>
        <v>120000</v>
      </c>
      <c r="H126" s="315">
        <v>20</v>
      </c>
    </row>
    <row r="127" spans="1:8" s="44" customFormat="1">
      <c r="A127" s="1413"/>
      <c r="B127" s="287">
        <v>30200000</v>
      </c>
      <c r="C127" s="289" t="s">
        <v>2641</v>
      </c>
      <c r="D127" s="285" t="s">
        <v>327</v>
      </c>
      <c r="E127" s="315" t="s">
        <v>2630</v>
      </c>
      <c r="F127" s="315">
        <v>9000</v>
      </c>
      <c r="G127" s="696">
        <f t="shared" si="1"/>
        <v>54000</v>
      </c>
      <c r="H127" s="315">
        <v>6</v>
      </c>
    </row>
    <row r="128" spans="1:8" s="44" customFormat="1">
      <c r="A128" s="1413"/>
      <c r="B128" s="287">
        <v>30200000</v>
      </c>
      <c r="C128" s="289" t="s">
        <v>2641</v>
      </c>
      <c r="D128" s="285" t="s">
        <v>327</v>
      </c>
      <c r="E128" s="315" t="s">
        <v>2630</v>
      </c>
      <c r="F128" s="315">
        <v>12000</v>
      </c>
      <c r="G128" s="696">
        <f t="shared" si="1"/>
        <v>36000</v>
      </c>
      <c r="H128" s="315">
        <v>3</v>
      </c>
    </row>
    <row r="129" spans="1:8" s="44" customFormat="1">
      <c r="A129" s="1413"/>
      <c r="B129" s="287">
        <v>30200000</v>
      </c>
      <c r="C129" s="289" t="s">
        <v>754</v>
      </c>
      <c r="D129" s="285" t="s">
        <v>327</v>
      </c>
      <c r="E129" s="315" t="s">
        <v>2630</v>
      </c>
      <c r="F129" s="315">
        <v>192000</v>
      </c>
      <c r="G129" s="696">
        <f t="shared" si="1"/>
        <v>1152000</v>
      </c>
      <c r="H129" s="315">
        <v>6</v>
      </c>
    </row>
    <row r="130" spans="1:8" s="44" customFormat="1">
      <c r="A130" s="1413"/>
      <c r="B130" s="287">
        <v>30200000</v>
      </c>
      <c r="C130" s="289" t="s">
        <v>2642</v>
      </c>
      <c r="D130" s="285" t="s">
        <v>327</v>
      </c>
      <c r="E130" s="315" t="s">
        <v>2630</v>
      </c>
      <c r="F130" s="315">
        <v>84000</v>
      </c>
      <c r="G130" s="696">
        <f t="shared" si="1"/>
        <v>336000</v>
      </c>
      <c r="H130" s="315">
        <v>4</v>
      </c>
    </row>
    <row r="131" spans="1:8" s="44" customFormat="1">
      <c r="A131" s="1413"/>
      <c r="B131" s="287">
        <v>30200000</v>
      </c>
      <c r="C131" s="289" t="s">
        <v>2643</v>
      </c>
      <c r="D131" s="285" t="s">
        <v>327</v>
      </c>
      <c r="E131" s="315" t="s">
        <v>2630</v>
      </c>
      <c r="F131" s="315">
        <v>5100</v>
      </c>
      <c r="G131" s="696">
        <f t="shared" si="1"/>
        <v>15300</v>
      </c>
      <c r="H131" s="315">
        <v>3</v>
      </c>
    </row>
    <row r="132" spans="1:8" s="44" customFormat="1">
      <c r="A132" s="1413"/>
      <c r="B132" s="287">
        <v>30200000</v>
      </c>
      <c r="C132" s="289" t="s">
        <v>2644</v>
      </c>
      <c r="D132" s="285" t="s">
        <v>327</v>
      </c>
      <c r="E132" s="315" t="s">
        <v>2630</v>
      </c>
      <c r="F132" s="315">
        <v>5100</v>
      </c>
      <c r="G132" s="696">
        <f t="shared" si="1"/>
        <v>15300</v>
      </c>
      <c r="H132" s="315">
        <v>3</v>
      </c>
    </row>
    <row r="133" spans="1:8" s="44" customFormat="1">
      <c r="A133" s="1413"/>
      <c r="B133" s="287">
        <v>30200000</v>
      </c>
      <c r="C133" s="289" t="s">
        <v>2645</v>
      </c>
      <c r="D133" s="285" t="s">
        <v>327</v>
      </c>
      <c r="E133" s="315" t="s">
        <v>2630</v>
      </c>
      <c r="F133" s="315">
        <v>45000</v>
      </c>
      <c r="G133" s="696">
        <f t="shared" si="1"/>
        <v>45000</v>
      </c>
      <c r="H133" s="315">
        <v>1</v>
      </c>
    </row>
    <row r="134" spans="1:8" s="44" customFormat="1" ht="25.5">
      <c r="A134" s="1413"/>
      <c r="B134" s="287">
        <v>30200000</v>
      </c>
      <c r="C134" s="289" t="s">
        <v>2646</v>
      </c>
      <c r="D134" s="285" t="s">
        <v>327</v>
      </c>
      <c r="E134" s="315" t="s">
        <v>2630</v>
      </c>
      <c r="F134" s="315">
        <v>42000</v>
      </c>
      <c r="G134" s="696">
        <f t="shared" si="1"/>
        <v>42000</v>
      </c>
      <c r="H134" s="315">
        <v>1</v>
      </c>
    </row>
    <row r="135" spans="1:8" s="44" customFormat="1">
      <c r="A135" s="1413"/>
      <c r="B135" s="287">
        <v>30227310</v>
      </c>
      <c r="C135" s="289" t="s">
        <v>2647</v>
      </c>
      <c r="D135" s="285" t="s">
        <v>327</v>
      </c>
      <c r="E135" s="315" t="s">
        <v>2630</v>
      </c>
      <c r="F135" s="315">
        <v>35000</v>
      </c>
      <c r="G135" s="696">
        <f t="shared" si="1"/>
        <v>105000</v>
      </c>
      <c r="H135" s="315">
        <v>3</v>
      </c>
    </row>
    <row r="136" spans="1:8" s="44" customFormat="1">
      <c r="A136" s="1413"/>
      <c r="B136" s="287">
        <v>30227310</v>
      </c>
      <c r="C136" s="289" t="s">
        <v>2648</v>
      </c>
      <c r="D136" s="285" t="s">
        <v>327</v>
      </c>
      <c r="E136" s="315" t="s">
        <v>2630</v>
      </c>
      <c r="F136" s="315">
        <v>35000</v>
      </c>
      <c r="G136" s="696">
        <f t="shared" si="1"/>
        <v>210000</v>
      </c>
      <c r="H136" s="315">
        <v>6</v>
      </c>
    </row>
    <row r="137" spans="1:8" s="44" customFormat="1">
      <c r="A137" s="1413"/>
      <c r="B137" s="287">
        <v>30200000</v>
      </c>
      <c r="C137" s="289" t="s">
        <v>2649</v>
      </c>
      <c r="D137" s="285" t="s">
        <v>327</v>
      </c>
      <c r="E137" s="315" t="s">
        <v>2630</v>
      </c>
      <c r="F137" s="315">
        <v>12000</v>
      </c>
      <c r="G137" s="696">
        <f t="shared" si="1"/>
        <v>60000</v>
      </c>
      <c r="H137" s="315">
        <v>5</v>
      </c>
    </row>
    <row r="138" spans="1:8" s="44" customFormat="1">
      <c r="A138" s="1413"/>
      <c r="B138" s="287">
        <v>30200000</v>
      </c>
      <c r="C138" s="289" t="s">
        <v>2650</v>
      </c>
      <c r="D138" s="285" t="s">
        <v>327</v>
      </c>
      <c r="E138" s="315" t="s">
        <v>2630</v>
      </c>
      <c r="F138" s="315">
        <v>12000</v>
      </c>
      <c r="G138" s="696">
        <f t="shared" si="1"/>
        <v>120000</v>
      </c>
      <c r="H138" s="315">
        <v>10</v>
      </c>
    </row>
    <row r="139" spans="1:8" s="44" customFormat="1" ht="16.5">
      <c r="A139" s="1413"/>
      <c r="B139" s="287">
        <v>30200000</v>
      </c>
      <c r="C139" s="289" t="s">
        <v>2651</v>
      </c>
      <c r="D139" s="285" t="s">
        <v>327</v>
      </c>
      <c r="E139" s="315" t="s">
        <v>2630</v>
      </c>
      <c r="F139" s="315">
        <v>3500</v>
      </c>
      <c r="G139" s="696">
        <f t="shared" si="1"/>
        <v>35000</v>
      </c>
      <c r="H139" s="315">
        <v>10</v>
      </c>
    </row>
    <row r="140" spans="1:8" s="44" customFormat="1" ht="16.5">
      <c r="A140" s="1413"/>
      <c r="B140" s="287">
        <v>30200000</v>
      </c>
      <c r="C140" s="289" t="s">
        <v>2652</v>
      </c>
      <c r="D140" s="285" t="s">
        <v>327</v>
      </c>
      <c r="E140" s="315" t="s">
        <v>2630</v>
      </c>
      <c r="F140" s="315">
        <v>1600</v>
      </c>
      <c r="G140" s="696">
        <f t="shared" si="1"/>
        <v>48000</v>
      </c>
      <c r="H140" s="315">
        <v>30</v>
      </c>
    </row>
    <row r="141" spans="1:8" s="44" customFormat="1">
      <c r="A141" s="1413"/>
      <c r="B141" s="287">
        <v>30200000</v>
      </c>
      <c r="C141" s="288" t="s">
        <v>2653</v>
      </c>
      <c r="D141" s="285" t="s">
        <v>327</v>
      </c>
      <c r="E141" s="315" t="s">
        <v>2630</v>
      </c>
      <c r="F141" s="315">
        <v>2000</v>
      </c>
      <c r="G141" s="696">
        <f t="shared" si="1"/>
        <v>40000</v>
      </c>
      <c r="H141" s="315">
        <v>20</v>
      </c>
    </row>
    <row r="142" spans="1:8" s="44" customFormat="1" ht="16.5">
      <c r="A142" s="1414"/>
      <c r="B142" s="287">
        <v>30200000</v>
      </c>
      <c r="C142" s="288" t="s">
        <v>2654</v>
      </c>
      <c r="D142" s="285" t="s">
        <v>327</v>
      </c>
      <c r="E142" s="315" t="s">
        <v>2630</v>
      </c>
      <c r="F142" s="315">
        <v>50000</v>
      </c>
      <c r="G142" s="696">
        <f t="shared" si="1"/>
        <v>200000</v>
      </c>
      <c r="H142" s="315">
        <v>4</v>
      </c>
    </row>
    <row r="143" spans="1:8" s="44" customFormat="1">
      <c r="A143" s="1412">
        <v>5122</v>
      </c>
      <c r="B143" s="287">
        <v>30239140</v>
      </c>
      <c r="C143" s="290" t="s">
        <v>693</v>
      </c>
      <c r="D143" s="285" t="s">
        <v>327</v>
      </c>
      <c r="E143" s="291" t="s">
        <v>51</v>
      </c>
      <c r="F143" s="291">
        <v>100000</v>
      </c>
      <c r="G143" s="696">
        <f t="shared" si="1"/>
        <v>2300000</v>
      </c>
      <c r="H143" s="291">
        <v>23</v>
      </c>
    </row>
    <row r="144" spans="1:8" s="44" customFormat="1">
      <c r="A144" s="1413"/>
      <c r="B144" s="287">
        <v>30232110</v>
      </c>
      <c r="C144" s="290" t="s">
        <v>694</v>
      </c>
      <c r="D144" s="285" t="s">
        <v>327</v>
      </c>
      <c r="E144" s="291" t="s">
        <v>51</v>
      </c>
      <c r="F144" s="291">
        <v>50000</v>
      </c>
      <c r="G144" s="696">
        <f t="shared" si="1"/>
        <v>1700000</v>
      </c>
      <c r="H144" s="291">
        <v>34</v>
      </c>
    </row>
    <row r="145" spans="1:8" s="44" customFormat="1">
      <c r="A145" s="1413"/>
      <c r="B145" s="287">
        <v>3027210</v>
      </c>
      <c r="C145" s="290" t="s">
        <v>695</v>
      </c>
      <c r="D145" s="285" t="s">
        <v>327</v>
      </c>
      <c r="E145" s="291" t="s">
        <v>51</v>
      </c>
      <c r="F145" s="291">
        <v>350000</v>
      </c>
      <c r="G145" s="696">
        <f t="shared" si="1"/>
        <v>1750000</v>
      </c>
      <c r="H145" s="291">
        <v>5</v>
      </c>
    </row>
    <row r="146" spans="1:8" s="44" customFormat="1">
      <c r="A146" s="1413"/>
      <c r="B146" s="287">
        <v>3027210</v>
      </c>
      <c r="C146" s="290" t="s">
        <v>696</v>
      </c>
      <c r="D146" s="285" t="s">
        <v>327</v>
      </c>
      <c r="E146" s="291" t="s">
        <v>51</v>
      </c>
      <c r="F146" s="291">
        <v>280000</v>
      </c>
      <c r="G146" s="696">
        <f t="shared" si="1"/>
        <v>12880000</v>
      </c>
      <c r="H146" s="291">
        <v>46</v>
      </c>
    </row>
    <row r="147" spans="1:8" s="44" customFormat="1">
      <c r="A147" s="1413"/>
      <c r="B147" s="287">
        <v>30231310</v>
      </c>
      <c r="C147" s="292" t="s">
        <v>697</v>
      </c>
      <c r="D147" s="285" t="s">
        <v>327</v>
      </c>
      <c r="E147" s="291" t="s">
        <v>51</v>
      </c>
      <c r="F147" s="291">
        <v>80000</v>
      </c>
      <c r="G147" s="696">
        <f t="shared" si="1"/>
        <v>800000</v>
      </c>
      <c r="H147" s="291">
        <v>10</v>
      </c>
    </row>
    <row r="148" spans="1:8" s="44" customFormat="1" ht="25.5">
      <c r="A148" s="1413"/>
      <c r="B148" s="287">
        <v>30239120</v>
      </c>
      <c r="C148" s="292" t="s">
        <v>698</v>
      </c>
      <c r="D148" s="285" t="s">
        <v>327</v>
      </c>
      <c r="E148" s="291" t="s">
        <v>51</v>
      </c>
      <c r="F148" s="291">
        <v>1700000</v>
      </c>
      <c r="G148" s="696">
        <f t="shared" ref="G148:G171" si="2">+H148*F148</f>
        <v>1700000</v>
      </c>
      <c r="H148" s="291">
        <v>1</v>
      </c>
    </row>
    <row r="149" spans="1:8" s="44" customFormat="1">
      <c r="A149" s="1413"/>
      <c r="B149" s="287">
        <v>30200000</v>
      </c>
      <c r="C149" s="292" t="s">
        <v>699</v>
      </c>
      <c r="D149" s="285" t="s">
        <v>327</v>
      </c>
      <c r="E149" s="291" t="s">
        <v>51</v>
      </c>
      <c r="F149" s="291">
        <v>125000</v>
      </c>
      <c r="G149" s="696">
        <f t="shared" si="2"/>
        <v>125000</v>
      </c>
      <c r="H149" s="291">
        <v>1</v>
      </c>
    </row>
    <row r="150" spans="1:8" s="44" customFormat="1">
      <c r="A150" s="1413"/>
      <c r="B150" s="1048">
        <v>32324800</v>
      </c>
      <c r="C150" s="290" t="s">
        <v>2655</v>
      </c>
      <c r="D150" s="285" t="s">
        <v>327</v>
      </c>
      <c r="E150" s="291" t="s">
        <v>51</v>
      </c>
      <c r="F150" s="291">
        <v>137000</v>
      </c>
      <c r="G150" s="696">
        <f t="shared" si="2"/>
        <v>1096000</v>
      </c>
      <c r="H150" s="291">
        <v>8</v>
      </c>
    </row>
    <row r="151" spans="1:8" s="44" customFormat="1">
      <c r="A151" s="1413"/>
      <c r="B151" s="1048">
        <v>39711122</v>
      </c>
      <c r="C151" s="290" t="s">
        <v>176</v>
      </c>
      <c r="D151" s="285" t="s">
        <v>327</v>
      </c>
      <c r="E151" s="291" t="s">
        <v>51</v>
      </c>
      <c r="F151" s="291">
        <v>100000</v>
      </c>
      <c r="G151" s="696">
        <f t="shared" si="2"/>
        <v>600000</v>
      </c>
      <c r="H151" s="291">
        <v>6</v>
      </c>
    </row>
    <row r="152" spans="1:8" s="44" customFormat="1">
      <c r="A152" s="1413"/>
      <c r="B152" s="287">
        <v>39710000</v>
      </c>
      <c r="C152" s="290" t="s">
        <v>700</v>
      </c>
      <c r="D152" s="285" t="s">
        <v>327</v>
      </c>
      <c r="E152" s="291" t="s">
        <v>51</v>
      </c>
      <c r="F152" s="291">
        <v>70000</v>
      </c>
      <c r="G152" s="696">
        <f t="shared" si="2"/>
        <v>840000</v>
      </c>
      <c r="H152" s="291">
        <v>12</v>
      </c>
    </row>
    <row r="153" spans="1:8" s="44" customFormat="1">
      <c r="A153" s="1413"/>
      <c r="B153" s="287">
        <v>32552100</v>
      </c>
      <c r="C153" s="292" t="s">
        <v>2656</v>
      </c>
      <c r="D153" s="285" t="s">
        <v>327</v>
      </c>
      <c r="E153" s="291" t="s">
        <v>51</v>
      </c>
      <c r="F153" s="291">
        <v>7000</v>
      </c>
      <c r="G153" s="696">
        <f t="shared" si="2"/>
        <v>210000</v>
      </c>
      <c r="H153" s="291">
        <v>30</v>
      </c>
    </row>
    <row r="154" spans="1:8" s="44" customFormat="1">
      <c r="A154" s="1413"/>
      <c r="B154" s="287">
        <v>32552100</v>
      </c>
      <c r="C154" s="292" t="s">
        <v>2657</v>
      </c>
      <c r="D154" s="285" t="s">
        <v>327</v>
      </c>
      <c r="E154" s="291" t="s">
        <v>51</v>
      </c>
      <c r="F154" s="291">
        <v>14000</v>
      </c>
      <c r="G154" s="696">
        <f t="shared" si="2"/>
        <v>140000</v>
      </c>
      <c r="H154" s="291">
        <v>10</v>
      </c>
    </row>
    <row r="155" spans="1:8" s="44" customFormat="1" ht="25.5">
      <c r="A155" s="1413"/>
      <c r="B155" s="287">
        <v>30239120</v>
      </c>
      <c r="C155" s="292" t="s">
        <v>2658</v>
      </c>
      <c r="D155" s="285" t="s">
        <v>327</v>
      </c>
      <c r="E155" s="291" t="s">
        <v>51</v>
      </c>
      <c r="F155" s="291">
        <v>500000</v>
      </c>
      <c r="G155" s="696">
        <f t="shared" si="2"/>
        <v>500000</v>
      </c>
      <c r="H155" s="291">
        <v>1</v>
      </c>
    </row>
    <row r="156" spans="1:8" s="44" customFormat="1">
      <c r="A156" s="1413"/>
      <c r="B156" s="287">
        <v>31687000</v>
      </c>
      <c r="C156" s="289" t="s">
        <v>2659</v>
      </c>
      <c r="D156" s="285" t="s">
        <v>327</v>
      </c>
      <c r="E156" s="291" t="s">
        <v>51</v>
      </c>
      <c r="F156" s="291">
        <v>27000</v>
      </c>
      <c r="G156" s="696">
        <f t="shared" si="2"/>
        <v>81000</v>
      </c>
      <c r="H156" s="291">
        <v>3</v>
      </c>
    </row>
    <row r="157" spans="1:8" s="44" customFormat="1">
      <c r="A157" s="1413"/>
      <c r="B157" s="287">
        <v>31687000</v>
      </c>
      <c r="C157" s="289" t="s">
        <v>2659</v>
      </c>
      <c r="D157" s="285" t="s">
        <v>327</v>
      </c>
      <c r="E157" s="291" t="s">
        <v>51</v>
      </c>
      <c r="F157" s="291">
        <v>27000</v>
      </c>
      <c r="G157" s="696">
        <f t="shared" si="2"/>
        <v>162000</v>
      </c>
      <c r="H157" s="291">
        <v>6</v>
      </c>
    </row>
    <row r="158" spans="1:8" s="44" customFormat="1">
      <c r="A158" s="1413"/>
      <c r="B158" s="287">
        <v>31687000</v>
      </c>
      <c r="C158" s="289" t="s">
        <v>2660</v>
      </c>
      <c r="D158" s="285" t="s">
        <v>327</v>
      </c>
      <c r="E158" s="291" t="s">
        <v>51</v>
      </c>
      <c r="F158" s="291">
        <v>90000</v>
      </c>
      <c r="G158" s="696">
        <f t="shared" si="2"/>
        <v>90000</v>
      </c>
      <c r="H158" s="291">
        <v>1</v>
      </c>
    </row>
    <row r="159" spans="1:8" s="44" customFormat="1">
      <c r="A159" s="1413"/>
      <c r="B159" s="287">
        <v>39717200</v>
      </c>
      <c r="C159" s="292" t="s">
        <v>259</v>
      </c>
      <c r="D159" s="285" t="s">
        <v>327</v>
      </c>
      <c r="E159" s="291" t="s">
        <v>51</v>
      </c>
      <c r="F159" s="291">
        <v>180000</v>
      </c>
      <c r="G159" s="696">
        <f t="shared" si="2"/>
        <v>1080000</v>
      </c>
      <c r="H159" s="291">
        <v>6</v>
      </c>
    </row>
    <row r="160" spans="1:8" s="44" customFormat="1">
      <c r="A160" s="1413"/>
      <c r="B160" s="287">
        <v>39130000</v>
      </c>
      <c r="C160" s="290" t="s">
        <v>2661</v>
      </c>
      <c r="D160" s="285" t="s">
        <v>327</v>
      </c>
      <c r="E160" s="291" t="s">
        <v>51</v>
      </c>
      <c r="F160" s="291">
        <v>60000</v>
      </c>
      <c r="G160" s="696">
        <f t="shared" si="2"/>
        <v>600000</v>
      </c>
      <c r="H160" s="291">
        <v>10</v>
      </c>
    </row>
    <row r="161" spans="1:8" s="44" customFormat="1">
      <c r="A161" s="1413"/>
      <c r="B161" s="287">
        <v>39130000</v>
      </c>
      <c r="C161" s="290" t="s">
        <v>701</v>
      </c>
      <c r="D161" s="285" t="s">
        <v>327</v>
      </c>
      <c r="E161" s="291" t="s">
        <v>51</v>
      </c>
      <c r="F161" s="291">
        <v>160000</v>
      </c>
      <c r="G161" s="696">
        <f t="shared" si="2"/>
        <v>320000</v>
      </c>
      <c r="H161" s="291">
        <v>2</v>
      </c>
    </row>
    <row r="162" spans="1:8" s="44" customFormat="1">
      <c r="A162" s="1413"/>
      <c r="B162" s="287">
        <v>39121000</v>
      </c>
      <c r="C162" s="290" t="s">
        <v>2662</v>
      </c>
      <c r="D162" s="285" t="s">
        <v>327</v>
      </c>
      <c r="E162" s="291" t="s">
        <v>51</v>
      </c>
      <c r="F162" s="291">
        <v>72000</v>
      </c>
      <c r="G162" s="696">
        <f t="shared" si="2"/>
        <v>2736000</v>
      </c>
      <c r="H162" s="291">
        <v>38</v>
      </c>
    </row>
    <row r="163" spans="1:8" s="44" customFormat="1">
      <c r="A163" s="1413"/>
      <c r="B163" s="287">
        <v>39122200</v>
      </c>
      <c r="C163" s="290" t="s">
        <v>67</v>
      </c>
      <c r="D163" s="285" t="s">
        <v>327</v>
      </c>
      <c r="E163" s="291" t="s">
        <v>51</v>
      </c>
      <c r="F163" s="291">
        <v>60000</v>
      </c>
      <c r="G163" s="696">
        <f t="shared" si="2"/>
        <v>1560000</v>
      </c>
      <c r="H163" s="291">
        <v>26</v>
      </c>
    </row>
    <row r="164" spans="1:8" s="44" customFormat="1">
      <c r="A164" s="1413"/>
      <c r="B164" s="287">
        <v>39113100</v>
      </c>
      <c r="C164" s="290" t="s">
        <v>2663</v>
      </c>
      <c r="D164" s="285" t="s">
        <v>327</v>
      </c>
      <c r="E164" s="291" t="s">
        <v>51</v>
      </c>
      <c r="F164" s="291">
        <v>40000</v>
      </c>
      <c r="G164" s="696">
        <f t="shared" si="2"/>
        <v>800000</v>
      </c>
      <c r="H164" s="291">
        <v>20</v>
      </c>
    </row>
    <row r="165" spans="1:8" s="44" customFormat="1">
      <c r="A165" s="1413"/>
      <c r="B165" s="287">
        <v>39113100</v>
      </c>
      <c r="C165" s="290" t="s">
        <v>2664</v>
      </c>
      <c r="D165" s="285" t="s">
        <v>327</v>
      </c>
      <c r="E165" s="291" t="s">
        <v>51</v>
      </c>
      <c r="F165" s="291">
        <v>15000</v>
      </c>
      <c r="G165" s="696">
        <f t="shared" si="2"/>
        <v>300000</v>
      </c>
      <c r="H165" s="291">
        <v>20</v>
      </c>
    </row>
    <row r="166" spans="1:8" s="44" customFormat="1">
      <c r="A166" s="1413"/>
      <c r="B166" s="287">
        <v>39113100</v>
      </c>
      <c r="C166" s="290" t="s">
        <v>2665</v>
      </c>
      <c r="D166" s="285" t="s">
        <v>327</v>
      </c>
      <c r="E166" s="291" t="s">
        <v>51</v>
      </c>
      <c r="F166" s="291">
        <v>58000</v>
      </c>
      <c r="G166" s="696">
        <f t="shared" si="2"/>
        <v>812000</v>
      </c>
      <c r="H166" s="291">
        <v>14</v>
      </c>
    </row>
    <row r="167" spans="1:8" s="44" customFormat="1">
      <c r="A167" s="1413"/>
      <c r="B167" s="287">
        <v>39112000</v>
      </c>
      <c r="C167" s="290" t="s">
        <v>705</v>
      </c>
      <c r="D167" s="285" t="s">
        <v>327</v>
      </c>
      <c r="E167" s="291" t="s">
        <v>51</v>
      </c>
      <c r="F167" s="291">
        <v>12000</v>
      </c>
      <c r="G167" s="696">
        <f t="shared" si="2"/>
        <v>744000</v>
      </c>
      <c r="H167" s="291">
        <v>62</v>
      </c>
    </row>
    <row r="168" spans="1:8" s="44" customFormat="1">
      <c r="A168" s="1413"/>
      <c r="B168" s="287">
        <v>39100000</v>
      </c>
      <c r="C168" s="290" t="s">
        <v>706</v>
      </c>
      <c r="D168" s="285" t="s">
        <v>327</v>
      </c>
      <c r="E168" s="291" t="s">
        <v>51</v>
      </c>
      <c r="F168" s="291">
        <v>25000</v>
      </c>
      <c r="G168" s="696">
        <f t="shared" si="2"/>
        <v>1950000</v>
      </c>
      <c r="H168" s="291">
        <v>78</v>
      </c>
    </row>
    <row r="169" spans="1:8" s="44" customFormat="1">
      <c r="A169" s="1413"/>
      <c r="B169" s="287">
        <v>39113100</v>
      </c>
      <c r="C169" s="290" t="s">
        <v>707</v>
      </c>
      <c r="D169" s="285" t="s">
        <v>327</v>
      </c>
      <c r="E169" s="291" t="s">
        <v>51</v>
      </c>
      <c r="F169" s="264">
        <v>22000</v>
      </c>
      <c r="G169" s="696">
        <f t="shared" si="2"/>
        <v>88000</v>
      </c>
      <c r="H169" s="264">
        <v>4</v>
      </c>
    </row>
    <row r="170" spans="1:8" s="44" customFormat="1">
      <c r="A170" s="1413"/>
      <c r="B170" s="287">
        <v>32552100</v>
      </c>
      <c r="C170" s="290" t="s">
        <v>3135</v>
      </c>
      <c r="D170" s="285" t="s">
        <v>327</v>
      </c>
      <c r="E170" s="291" t="s">
        <v>51</v>
      </c>
      <c r="F170" s="264">
        <v>40000</v>
      </c>
      <c r="G170" s="696">
        <f t="shared" si="2"/>
        <v>120000</v>
      </c>
      <c r="H170" s="264">
        <v>3</v>
      </c>
    </row>
    <row r="171" spans="1:8" s="44" customFormat="1" ht="25.5">
      <c r="A171" s="1414"/>
      <c r="B171" s="287">
        <v>32320000</v>
      </c>
      <c r="C171" s="1049" t="s">
        <v>3136</v>
      </c>
      <c r="D171" s="285" t="s">
        <v>327</v>
      </c>
      <c r="E171" s="1050" t="s">
        <v>55</v>
      </c>
      <c r="F171" s="39">
        <v>21111600</v>
      </c>
      <c r="G171" s="696">
        <f t="shared" si="2"/>
        <v>21111600</v>
      </c>
      <c r="H171" s="39">
        <v>1</v>
      </c>
    </row>
    <row r="172" spans="1:8" s="44" customFormat="1">
      <c r="A172" s="684">
        <v>5121</v>
      </c>
      <c r="B172" s="287">
        <v>34110000</v>
      </c>
      <c r="C172" s="299" t="s">
        <v>2681</v>
      </c>
      <c r="D172" s="285" t="s">
        <v>327</v>
      </c>
      <c r="E172" s="287" t="s">
        <v>51</v>
      </c>
      <c r="F172" s="287">
        <v>9000000</v>
      </c>
      <c r="G172" s="696">
        <f t="shared" ref="G172:G178" si="3">SUM(F172*H172)</f>
        <v>18000000</v>
      </c>
      <c r="H172" s="287">
        <v>2</v>
      </c>
    </row>
    <row r="173" spans="1:8" s="44" customFormat="1">
      <c r="A173" s="1412">
        <v>4237</v>
      </c>
      <c r="B173" s="291">
        <v>15861300</v>
      </c>
      <c r="C173" s="288" t="s">
        <v>2666</v>
      </c>
      <c r="D173" s="285" t="s">
        <v>327</v>
      </c>
      <c r="E173" s="291" t="s">
        <v>58</v>
      </c>
      <c r="F173" s="264">
        <v>1366</v>
      </c>
      <c r="G173" s="696">
        <f t="shared" si="3"/>
        <v>249978</v>
      </c>
      <c r="H173" s="264">
        <v>183</v>
      </c>
    </row>
    <row r="174" spans="1:8" s="44" customFormat="1">
      <c r="A174" s="1413"/>
      <c r="B174" s="291">
        <v>15981220</v>
      </c>
      <c r="C174" s="288" t="s">
        <v>1123</v>
      </c>
      <c r="D174" s="285" t="s">
        <v>327</v>
      </c>
      <c r="E174" s="291" t="s">
        <v>51</v>
      </c>
      <c r="F174" s="264">
        <v>150</v>
      </c>
      <c r="G174" s="696">
        <f t="shared" si="3"/>
        <v>105000</v>
      </c>
      <c r="H174" s="316">
        <v>700</v>
      </c>
    </row>
    <row r="175" spans="1:8" s="44" customFormat="1">
      <c r="A175" s="1413"/>
      <c r="B175" s="291">
        <v>15321000</v>
      </c>
      <c r="C175" s="288" t="s">
        <v>1124</v>
      </c>
      <c r="D175" s="285" t="s">
        <v>327</v>
      </c>
      <c r="E175" s="291" t="s">
        <v>51</v>
      </c>
      <c r="F175" s="264">
        <v>460</v>
      </c>
      <c r="G175" s="696">
        <f t="shared" si="3"/>
        <v>239200</v>
      </c>
      <c r="H175" s="316">
        <v>520</v>
      </c>
    </row>
    <row r="176" spans="1:8" s="44" customFormat="1">
      <c r="A176" s="1413"/>
      <c r="B176" s="287">
        <v>79112100</v>
      </c>
      <c r="C176" s="288" t="s">
        <v>1125</v>
      </c>
      <c r="D176" s="285" t="s">
        <v>327</v>
      </c>
      <c r="E176" s="291" t="s">
        <v>57</v>
      </c>
      <c r="F176" s="264">
        <v>6500</v>
      </c>
      <c r="G176" s="696">
        <f t="shared" si="3"/>
        <v>910000</v>
      </c>
      <c r="H176" s="316">
        <v>140</v>
      </c>
    </row>
    <row r="177" spans="1:8" s="44" customFormat="1">
      <c r="A177" s="1413"/>
      <c r="B177" s="291">
        <v>15981110</v>
      </c>
      <c r="C177" s="293" t="s">
        <v>1126</v>
      </c>
      <c r="D177" s="285" t="s">
        <v>327</v>
      </c>
      <c r="E177" s="291" t="s">
        <v>51</v>
      </c>
      <c r="F177" s="264">
        <v>150</v>
      </c>
      <c r="G177" s="696">
        <f t="shared" si="3"/>
        <v>112500</v>
      </c>
      <c r="H177" s="316">
        <v>750</v>
      </c>
    </row>
    <row r="178" spans="1:8" s="44" customFormat="1" ht="51">
      <c r="A178" s="1414"/>
      <c r="B178" s="291">
        <v>79112100</v>
      </c>
      <c r="C178" s="293" t="s">
        <v>738</v>
      </c>
      <c r="D178" s="285" t="s">
        <v>89</v>
      </c>
      <c r="E178" s="291" t="s">
        <v>55</v>
      </c>
      <c r="F178" s="264">
        <v>80000000</v>
      </c>
      <c r="G178" s="696">
        <f t="shared" si="3"/>
        <v>80000000</v>
      </c>
      <c r="H178" s="316">
        <v>1</v>
      </c>
    </row>
    <row r="179" spans="1:8" s="44" customFormat="1" ht="16.5">
      <c r="A179" s="1412">
        <v>4267</v>
      </c>
      <c r="B179" s="291">
        <v>41100000</v>
      </c>
      <c r="C179" s="288" t="s">
        <v>2667</v>
      </c>
      <c r="D179" s="285" t="s">
        <v>327</v>
      </c>
      <c r="E179" s="317" t="s">
        <v>44</v>
      </c>
      <c r="F179" s="264">
        <v>17000</v>
      </c>
      <c r="G179" s="696">
        <v>4250000</v>
      </c>
      <c r="H179" s="317">
        <v>2500</v>
      </c>
    </row>
    <row r="180" spans="1:8" s="44" customFormat="1">
      <c r="A180" s="1413"/>
      <c r="B180" s="291">
        <v>39221120</v>
      </c>
      <c r="C180" s="327" t="s">
        <v>2668</v>
      </c>
      <c r="D180" s="285" t="s">
        <v>327</v>
      </c>
      <c r="E180" s="291" t="s">
        <v>51</v>
      </c>
      <c r="F180" s="264">
        <v>12</v>
      </c>
      <c r="G180" s="696">
        <f>SUM(F180*H180)</f>
        <v>960000</v>
      </c>
      <c r="H180" s="316">
        <v>80000</v>
      </c>
    </row>
    <row r="181" spans="1:8" s="44" customFormat="1" ht="25.5">
      <c r="A181" s="1413"/>
      <c r="B181" s="291">
        <v>31683300</v>
      </c>
      <c r="C181" s="290" t="s">
        <v>2669</v>
      </c>
      <c r="D181" s="285" t="s">
        <v>327</v>
      </c>
      <c r="E181" s="291" t="s">
        <v>51</v>
      </c>
      <c r="F181" s="316">
        <v>250</v>
      </c>
      <c r="G181" s="696">
        <f>SUM(F181*H181)</f>
        <v>40000</v>
      </c>
      <c r="H181" s="316">
        <v>160</v>
      </c>
    </row>
    <row r="182" spans="1:8" s="44" customFormat="1" ht="16.5">
      <c r="A182" s="1414"/>
      <c r="B182" s="291">
        <v>31685000</v>
      </c>
      <c r="C182" s="290" t="s">
        <v>2670</v>
      </c>
      <c r="D182" s="285" t="s">
        <v>327</v>
      </c>
      <c r="E182" s="291" t="s">
        <v>51</v>
      </c>
      <c r="F182" s="318">
        <v>1600</v>
      </c>
      <c r="G182" s="696">
        <f>SUM(F182*H182)</f>
        <v>468800</v>
      </c>
      <c r="H182" s="316">
        <v>293</v>
      </c>
    </row>
    <row r="183" spans="1:8" s="44" customFormat="1">
      <c r="A183" s="1412">
        <v>4269</v>
      </c>
      <c r="B183" s="317">
        <v>3121210</v>
      </c>
      <c r="C183" s="293" t="s">
        <v>442</v>
      </c>
      <c r="D183" s="285" t="s">
        <v>327</v>
      </c>
      <c r="E183" s="291" t="s">
        <v>51</v>
      </c>
      <c r="F183" s="317">
        <v>50000</v>
      </c>
      <c r="G183" s="696">
        <v>2000000</v>
      </c>
      <c r="H183" s="317">
        <v>40</v>
      </c>
    </row>
    <row r="184" spans="1:8" s="44" customFormat="1">
      <c r="A184" s="1413"/>
      <c r="B184" s="317">
        <v>3121210</v>
      </c>
      <c r="C184" s="293" t="s">
        <v>2671</v>
      </c>
      <c r="D184" s="285" t="s">
        <v>327</v>
      </c>
      <c r="E184" s="291" t="s">
        <v>51</v>
      </c>
      <c r="F184" s="317">
        <v>30000</v>
      </c>
      <c r="G184" s="696">
        <v>2400000</v>
      </c>
      <c r="H184" s="317">
        <v>80</v>
      </c>
    </row>
    <row r="185" spans="1:8" s="44" customFormat="1">
      <c r="A185" s="1414"/>
      <c r="B185" s="317">
        <v>3121210</v>
      </c>
      <c r="C185" s="293" t="s">
        <v>2672</v>
      </c>
      <c r="D185" s="285" t="s">
        <v>327</v>
      </c>
      <c r="E185" s="291" t="s">
        <v>51</v>
      </c>
      <c r="F185" s="317">
        <v>16000</v>
      </c>
      <c r="G185" s="696">
        <v>1600000</v>
      </c>
      <c r="H185" s="317">
        <v>100</v>
      </c>
    </row>
    <row r="186" spans="1:8" s="44" customFormat="1">
      <c r="A186" s="1412">
        <v>4234</v>
      </c>
      <c r="B186" s="291">
        <v>22200000</v>
      </c>
      <c r="C186" s="294" t="s">
        <v>712</v>
      </c>
      <c r="D186" s="285" t="s">
        <v>327</v>
      </c>
      <c r="E186" s="291" t="s">
        <v>51</v>
      </c>
      <c r="F186" s="316">
        <v>100</v>
      </c>
      <c r="G186" s="696">
        <f>SUM(F186*H186)</f>
        <v>828100</v>
      </c>
      <c r="H186" s="316">
        <v>8281</v>
      </c>
    </row>
    <row r="187" spans="1:8" s="44" customFormat="1">
      <c r="A187" s="1413"/>
      <c r="B187" s="291">
        <v>22200000</v>
      </c>
      <c r="C187" s="294" t="s">
        <v>713</v>
      </c>
      <c r="D187" s="285" t="s">
        <v>327</v>
      </c>
      <c r="E187" s="291" t="s">
        <v>51</v>
      </c>
      <c r="F187" s="316">
        <v>100</v>
      </c>
      <c r="G187" s="696">
        <f t="shared" ref="G187:G214" si="4">SUM(F187*H187)</f>
        <v>871200</v>
      </c>
      <c r="H187" s="316">
        <v>8712</v>
      </c>
    </row>
    <row r="188" spans="1:8" s="44" customFormat="1">
      <c r="A188" s="1413"/>
      <c r="B188" s="291">
        <v>22200000</v>
      </c>
      <c r="C188" s="294" t="s">
        <v>714</v>
      </c>
      <c r="D188" s="285" t="s">
        <v>327</v>
      </c>
      <c r="E188" s="291" t="s">
        <v>51</v>
      </c>
      <c r="F188" s="316">
        <v>200</v>
      </c>
      <c r="G188" s="696">
        <f t="shared" si="4"/>
        <v>1470200</v>
      </c>
      <c r="H188" s="316">
        <v>7351</v>
      </c>
    </row>
    <row r="189" spans="1:8" s="44" customFormat="1">
      <c r="A189" s="1413"/>
      <c r="B189" s="291">
        <v>22200000</v>
      </c>
      <c r="C189" s="294" t="s">
        <v>715</v>
      </c>
      <c r="D189" s="285" t="s">
        <v>327</v>
      </c>
      <c r="E189" s="291" t="s">
        <v>51</v>
      </c>
      <c r="F189" s="316">
        <v>100</v>
      </c>
      <c r="G189" s="696">
        <f t="shared" si="4"/>
        <v>182400</v>
      </c>
      <c r="H189" s="316">
        <v>1824</v>
      </c>
    </row>
    <row r="190" spans="1:8" s="44" customFormat="1">
      <c r="A190" s="1413"/>
      <c r="B190" s="291">
        <v>22200000</v>
      </c>
      <c r="C190" s="294" t="s">
        <v>716</v>
      </c>
      <c r="D190" s="285" t="s">
        <v>327</v>
      </c>
      <c r="E190" s="291" t="s">
        <v>51</v>
      </c>
      <c r="F190" s="316">
        <v>150</v>
      </c>
      <c r="G190" s="696">
        <f t="shared" si="4"/>
        <v>237600</v>
      </c>
      <c r="H190" s="316">
        <v>1584</v>
      </c>
    </row>
    <row r="191" spans="1:8" s="44" customFormat="1">
      <c r="A191" s="1413"/>
      <c r="B191" s="291">
        <v>22200000</v>
      </c>
      <c r="C191" s="294" t="s">
        <v>717</v>
      </c>
      <c r="D191" s="285" t="s">
        <v>327</v>
      </c>
      <c r="E191" s="291" t="s">
        <v>51</v>
      </c>
      <c r="F191" s="316">
        <v>150</v>
      </c>
      <c r="G191" s="696">
        <f t="shared" si="4"/>
        <v>345600</v>
      </c>
      <c r="H191" s="316">
        <v>2304</v>
      </c>
    </row>
    <row r="192" spans="1:8" s="44" customFormat="1">
      <c r="A192" s="1413"/>
      <c r="B192" s="291">
        <v>22200000</v>
      </c>
      <c r="C192" s="294" t="s">
        <v>718</v>
      </c>
      <c r="D192" s="285" t="s">
        <v>327</v>
      </c>
      <c r="E192" s="291" t="s">
        <v>51</v>
      </c>
      <c r="F192" s="316">
        <v>100</v>
      </c>
      <c r="G192" s="696">
        <f t="shared" si="4"/>
        <v>580800</v>
      </c>
      <c r="H192" s="316">
        <v>5808</v>
      </c>
    </row>
    <row r="193" spans="1:8" s="44" customFormat="1">
      <c r="A193" s="1413"/>
      <c r="B193" s="291">
        <v>22200000</v>
      </c>
      <c r="C193" s="294" t="s">
        <v>2673</v>
      </c>
      <c r="D193" s="285" t="s">
        <v>327</v>
      </c>
      <c r="E193" s="291" t="s">
        <v>51</v>
      </c>
      <c r="F193" s="316">
        <v>200</v>
      </c>
      <c r="G193" s="696">
        <f t="shared" si="4"/>
        <v>554400</v>
      </c>
      <c r="H193" s="316">
        <v>2772</v>
      </c>
    </row>
    <row r="194" spans="1:8" s="44" customFormat="1">
      <c r="A194" s="1413"/>
      <c r="B194" s="291">
        <v>22200000</v>
      </c>
      <c r="C194" s="294" t="s">
        <v>719</v>
      </c>
      <c r="D194" s="285" t="s">
        <v>327</v>
      </c>
      <c r="E194" s="291" t="s">
        <v>51</v>
      </c>
      <c r="F194" s="316">
        <v>150</v>
      </c>
      <c r="G194" s="696">
        <f t="shared" si="4"/>
        <v>316800</v>
      </c>
      <c r="H194" s="316">
        <v>2112</v>
      </c>
    </row>
    <row r="195" spans="1:8" s="44" customFormat="1">
      <c r="A195" s="1413"/>
      <c r="B195" s="291">
        <v>22200000</v>
      </c>
      <c r="C195" s="295" t="s">
        <v>2674</v>
      </c>
      <c r="D195" s="285" t="s">
        <v>327</v>
      </c>
      <c r="E195" s="291" t="s">
        <v>51</v>
      </c>
      <c r="F195" s="316">
        <v>150</v>
      </c>
      <c r="G195" s="696">
        <f t="shared" si="4"/>
        <v>151200</v>
      </c>
      <c r="H195" s="316">
        <v>1008</v>
      </c>
    </row>
    <row r="196" spans="1:8" s="44" customFormat="1">
      <c r="A196" s="1413"/>
      <c r="B196" s="291">
        <v>22200000</v>
      </c>
      <c r="C196" s="296" t="s">
        <v>720</v>
      </c>
      <c r="D196" s="285" t="s">
        <v>327</v>
      </c>
      <c r="E196" s="291" t="s">
        <v>51</v>
      </c>
      <c r="F196" s="316">
        <v>200</v>
      </c>
      <c r="G196" s="696">
        <f t="shared" si="4"/>
        <v>19200</v>
      </c>
      <c r="H196" s="316">
        <v>96</v>
      </c>
    </row>
    <row r="197" spans="1:8" s="44" customFormat="1">
      <c r="A197" s="1413"/>
      <c r="B197" s="291">
        <v>22200000</v>
      </c>
      <c r="C197" s="294" t="s">
        <v>721</v>
      </c>
      <c r="D197" s="285" t="s">
        <v>327</v>
      </c>
      <c r="E197" s="291" t="s">
        <v>51</v>
      </c>
      <c r="F197" s="316">
        <v>150</v>
      </c>
      <c r="G197" s="696">
        <f t="shared" si="4"/>
        <v>316800</v>
      </c>
      <c r="H197" s="316">
        <v>2112</v>
      </c>
    </row>
    <row r="198" spans="1:8" s="44" customFormat="1" ht="30">
      <c r="A198" s="1413"/>
      <c r="B198" s="291">
        <v>22200000</v>
      </c>
      <c r="C198" s="295" t="s">
        <v>2675</v>
      </c>
      <c r="D198" s="285" t="s">
        <v>327</v>
      </c>
      <c r="E198" s="291" t="s">
        <v>51</v>
      </c>
      <c r="F198" s="316">
        <v>300</v>
      </c>
      <c r="G198" s="696">
        <f t="shared" si="4"/>
        <v>14400</v>
      </c>
      <c r="H198" s="316">
        <v>48</v>
      </c>
    </row>
    <row r="199" spans="1:8" s="44" customFormat="1" ht="30">
      <c r="A199" s="1413"/>
      <c r="B199" s="291">
        <v>22200000</v>
      </c>
      <c r="C199" s="295" t="s">
        <v>2676</v>
      </c>
      <c r="D199" s="285" t="s">
        <v>327</v>
      </c>
      <c r="E199" s="291" t="s">
        <v>51</v>
      </c>
      <c r="F199" s="316">
        <v>100</v>
      </c>
      <c r="G199" s="696">
        <f t="shared" si="4"/>
        <v>57600</v>
      </c>
      <c r="H199" s="316">
        <v>576</v>
      </c>
    </row>
    <row r="200" spans="1:8" s="44" customFormat="1">
      <c r="A200" s="1413"/>
      <c r="B200" s="291">
        <v>22200000</v>
      </c>
      <c r="C200" s="295" t="s">
        <v>2677</v>
      </c>
      <c r="D200" s="285" t="s">
        <v>327</v>
      </c>
      <c r="E200" s="291" t="s">
        <v>51</v>
      </c>
      <c r="F200" s="316">
        <v>1000</v>
      </c>
      <c r="G200" s="696">
        <f t="shared" si="4"/>
        <v>12000</v>
      </c>
      <c r="H200" s="316">
        <v>12</v>
      </c>
    </row>
    <row r="201" spans="1:8" s="44" customFormat="1">
      <c r="A201" s="1413"/>
      <c r="B201" s="291">
        <v>22200000</v>
      </c>
      <c r="C201" s="294" t="s">
        <v>722</v>
      </c>
      <c r="D201" s="285" t="s">
        <v>327</v>
      </c>
      <c r="E201" s="291" t="s">
        <v>51</v>
      </c>
      <c r="F201" s="316">
        <v>200</v>
      </c>
      <c r="G201" s="696">
        <f t="shared" si="4"/>
        <v>9600</v>
      </c>
      <c r="H201" s="316">
        <v>48</v>
      </c>
    </row>
    <row r="202" spans="1:8" s="44" customFormat="1">
      <c r="A202" s="1413"/>
      <c r="B202" s="291">
        <v>22200000</v>
      </c>
      <c r="C202" s="294" t="s">
        <v>723</v>
      </c>
      <c r="D202" s="285" t="s">
        <v>327</v>
      </c>
      <c r="E202" s="291" t="s">
        <v>51</v>
      </c>
      <c r="F202" s="316">
        <v>100</v>
      </c>
      <c r="G202" s="696">
        <f t="shared" si="4"/>
        <v>52800</v>
      </c>
      <c r="H202" s="316">
        <v>528</v>
      </c>
    </row>
    <row r="203" spans="1:8" s="44" customFormat="1">
      <c r="A203" s="1413"/>
      <c r="B203" s="291">
        <v>22200000</v>
      </c>
      <c r="C203" s="294" t="s">
        <v>724</v>
      </c>
      <c r="D203" s="285" t="s">
        <v>327</v>
      </c>
      <c r="E203" s="291" t="s">
        <v>51</v>
      </c>
      <c r="F203" s="316">
        <v>100</v>
      </c>
      <c r="G203" s="696">
        <f t="shared" si="4"/>
        <v>28800</v>
      </c>
      <c r="H203" s="316">
        <v>288</v>
      </c>
    </row>
    <row r="204" spans="1:8" s="44" customFormat="1">
      <c r="A204" s="1413"/>
      <c r="B204" s="291">
        <v>22200000</v>
      </c>
      <c r="C204" s="294" t="s">
        <v>725</v>
      </c>
      <c r="D204" s="285" t="s">
        <v>327</v>
      </c>
      <c r="E204" s="291" t="s">
        <v>51</v>
      </c>
      <c r="F204" s="316">
        <v>200</v>
      </c>
      <c r="G204" s="696">
        <f t="shared" si="4"/>
        <v>19200</v>
      </c>
      <c r="H204" s="316">
        <v>96</v>
      </c>
    </row>
    <row r="205" spans="1:8" s="44" customFormat="1">
      <c r="A205" s="1413"/>
      <c r="B205" s="291">
        <v>22200000</v>
      </c>
      <c r="C205" s="294" t="s">
        <v>726</v>
      </c>
      <c r="D205" s="285" t="s">
        <v>327</v>
      </c>
      <c r="E205" s="291" t="s">
        <v>51</v>
      </c>
      <c r="F205" s="316">
        <v>100</v>
      </c>
      <c r="G205" s="696">
        <f t="shared" si="4"/>
        <v>14400</v>
      </c>
      <c r="H205" s="316">
        <v>144</v>
      </c>
    </row>
    <row r="206" spans="1:8" s="44" customFormat="1">
      <c r="A206" s="1413"/>
      <c r="B206" s="291">
        <v>22200000</v>
      </c>
      <c r="C206" s="294" t="s">
        <v>727</v>
      </c>
      <c r="D206" s="285" t="s">
        <v>327</v>
      </c>
      <c r="E206" s="291" t="s">
        <v>51</v>
      </c>
      <c r="F206" s="316">
        <v>300</v>
      </c>
      <c r="G206" s="696">
        <f t="shared" si="4"/>
        <v>72000</v>
      </c>
      <c r="H206" s="316">
        <v>240</v>
      </c>
    </row>
    <row r="207" spans="1:8" s="44" customFormat="1">
      <c r="A207" s="1413"/>
      <c r="B207" s="291">
        <v>22200000</v>
      </c>
      <c r="C207" s="294" t="s">
        <v>728</v>
      </c>
      <c r="D207" s="285" t="s">
        <v>327</v>
      </c>
      <c r="E207" s="291" t="s">
        <v>51</v>
      </c>
      <c r="F207" s="316">
        <v>300</v>
      </c>
      <c r="G207" s="696">
        <f t="shared" si="4"/>
        <v>14400</v>
      </c>
      <c r="H207" s="316">
        <v>48</v>
      </c>
    </row>
    <row r="208" spans="1:8" s="44" customFormat="1">
      <c r="A208" s="1413"/>
      <c r="B208" s="291">
        <v>22200000</v>
      </c>
      <c r="C208" s="294" t="s">
        <v>729</v>
      </c>
      <c r="D208" s="285" t="s">
        <v>327</v>
      </c>
      <c r="E208" s="291" t="s">
        <v>51</v>
      </c>
      <c r="F208" s="316">
        <v>240</v>
      </c>
      <c r="G208" s="696">
        <f t="shared" si="4"/>
        <v>63360</v>
      </c>
      <c r="H208" s="316">
        <v>264</v>
      </c>
    </row>
    <row r="209" spans="1:8" s="44" customFormat="1">
      <c r="A209" s="1413"/>
      <c r="B209" s="291">
        <v>22200000</v>
      </c>
      <c r="C209" s="294" t="s">
        <v>730</v>
      </c>
      <c r="D209" s="285" t="s">
        <v>327</v>
      </c>
      <c r="E209" s="291" t="s">
        <v>51</v>
      </c>
      <c r="F209" s="316">
        <v>310</v>
      </c>
      <c r="G209" s="696">
        <f t="shared" si="4"/>
        <v>81840</v>
      </c>
      <c r="H209" s="316">
        <v>264</v>
      </c>
    </row>
    <row r="210" spans="1:8" s="44" customFormat="1">
      <c r="A210" s="1413"/>
      <c r="B210" s="291">
        <v>22200000</v>
      </c>
      <c r="C210" s="294" t="s">
        <v>731</v>
      </c>
      <c r="D210" s="285" t="s">
        <v>327</v>
      </c>
      <c r="E210" s="291" t="s">
        <v>51</v>
      </c>
      <c r="F210" s="316">
        <v>1500</v>
      </c>
      <c r="G210" s="696">
        <f t="shared" si="4"/>
        <v>36000</v>
      </c>
      <c r="H210" s="316">
        <v>24</v>
      </c>
    </row>
    <row r="211" spans="1:8" s="44" customFormat="1">
      <c r="A211" s="1413"/>
      <c r="B211" s="291">
        <v>22200000</v>
      </c>
      <c r="C211" s="294" t="s">
        <v>1044</v>
      </c>
      <c r="D211" s="285" t="s">
        <v>327</v>
      </c>
      <c r="E211" s="291" t="s">
        <v>51</v>
      </c>
      <c r="F211" s="316">
        <v>100</v>
      </c>
      <c r="G211" s="696">
        <f t="shared" si="4"/>
        <v>24000</v>
      </c>
      <c r="H211" s="316">
        <v>240</v>
      </c>
    </row>
    <row r="212" spans="1:8" s="44" customFormat="1">
      <c r="A212" s="1413"/>
      <c r="B212" s="291">
        <v>22200000</v>
      </c>
      <c r="C212" s="294" t="s">
        <v>732</v>
      </c>
      <c r="D212" s="285" t="s">
        <v>327</v>
      </c>
      <c r="E212" s="291" t="s">
        <v>51</v>
      </c>
      <c r="F212" s="316">
        <v>180</v>
      </c>
      <c r="G212" s="696">
        <f t="shared" si="4"/>
        <v>47520</v>
      </c>
      <c r="H212" s="316">
        <v>264</v>
      </c>
    </row>
    <row r="213" spans="1:8" s="44" customFormat="1">
      <c r="A213" s="1413"/>
      <c r="B213" s="291">
        <v>22200000</v>
      </c>
      <c r="C213" s="294" t="s">
        <v>733</v>
      </c>
      <c r="D213" s="285" t="s">
        <v>327</v>
      </c>
      <c r="E213" s="291" t="s">
        <v>51</v>
      </c>
      <c r="F213" s="316">
        <v>100</v>
      </c>
      <c r="G213" s="696">
        <f t="shared" si="4"/>
        <v>52800</v>
      </c>
      <c r="H213" s="316">
        <v>528</v>
      </c>
    </row>
    <row r="214" spans="1:8" s="44" customFormat="1">
      <c r="A214" s="1413"/>
      <c r="B214" s="291">
        <v>22200000</v>
      </c>
      <c r="C214" s="294" t="s">
        <v>734</v>
      </c>
      <c r="D214" s="285" t="s">
        <v>327</v>
      </c>
      <c r="E214" s="291" t="s">
        <v>51</v>
      </c>
      <c r="F214" s="316">
        <v>100</v>
      </c>
      <c r="G214" s="696">
        <f t="shared" si="4"/>
        <v>4800</v>
      </c>
      <c r="H214" s="316">
        <v>48</v>
      </c>
    </row>
    <row r="215" spans="1:8" s="44" customFormat="1" ht="15" customHeight="1">
      <c r="A215" s="1413"/>
      <c r="B215" s="291">
        <v>22212100</v>
      </c>
      <c r="C215" s="297" t="s">
        <v>2678</v>
      </c>
      <c r="D215" s="285" t="s">
        <v>89</v>
      </c>
      <c r="E215" s="287" t="s">
        <v>55</v>
      </c>
      <c r="F215" s="287">
        <v>742666</v>
      </c>
      <c r="G215" s="696">
        <v>742666</v>
      </c>
      <c r="H215" s="316">
        <v>1</v>
      </c>
    </row>
    <row r="216" spans="1:8" s="44" customFormat="1" ht="38.25">
      <c r="A216" s="1413"/>
      <c r="B216" s="291">
        <v>22212100</v>
      </c>
      <c r="C216" s="297" t="s">
        <v>2679</v>
      </c>
      <c r="D216" s="285" t="s">
        <v>89</v>
      </c>
      <c r="E216" s="287" t="s">
        <v>55</v>
      </c>
      <c r="F216" s="287">
        <v>371333</v>
      </c>
      <c r="G216" s="696">
        <v>371333</v>
      </c>
      <c r="H216" s="316">
        <v>1</v>
      </c>
    </row>
    <row r="217" spans="1:8" s="44" customFormat="1" ht="60">
      <c r="A217" s="1414"/>
      <c r="B217" s="291">
        <v>22212100</v>
      </c>
      <c r="C217" s="298" t="s">
        <v>2680</v>
      </c>
      <c r="D217" s="285" t="s">
        <v>89</v>
      </c>
      <c r="E217" s="287" t="s">
        <v>55</v>
      </c>
      <c r="F217" s="287">
        <v>150000</v>
      </c>
      <c r="G217" s="696">
        <v>150000</v>
      </c>
      <c r="H217" s="316">
        <v>1</v>
      </c>
    </row>
    <row r="218" spans="1:8" s="44" customFormat="1">
      <c r="A218" s="1412">
        <v>4234</v>
      </c>
      <c r="B218" s="99">
        <v>92512000</v>
      </c>
      <c r="C218" s="300" t="s">
        <v>2682</v>
      </c>
      <c r="D218" s="285" t="s">
        <v>327</v>
      </c>
      <c r="E218" s="291" t="s">
        <v>51</v>
      </c>
      <c r="F218" s="316">
        <v>14.5</v>
      </c>
      <c r="G218" s="696">
        <f>SUM(F218*H218)</f>
        <v>2900000</v>
      </c>
      <c r="H218" s="316">
        <v>200000</v>
      </c>
    </row>
    <row r="219" spans="1:8" s="44" customFormat="1">
      <c r="A219" s="1413"/>
      <c r="B219" s="99">
        <v>92512000</v>
      </c>
      <c r="C219" s="300" t="s">
        <v>2683</v>
      </c>
      <c r="D219" s="285" t="s">
        <v>327</v>
      </c>
      <c r="E219" s="291" t="s">
        <v>51</v>
      </c>
      <c r="F219" s="316">
        <v>8</v>
      </c>
      <c r="G219" s="696">
        <f t="shared" ref="G219:G253" si="5">SUM(F219*H219)</f>
        <v>160000</v>
      </c>
      <c r="H219" s="316">
        <v>20000</v>
      </c>
    </row>
    <row r="220" spans="1:8" s="44" customFormat="1" ht="25.5">
      <c r="A220" s="1413"/>
      <c r="B220" s="99">
        <v>92512000</v>
      </c>
      <c r="C220" s="288" t="s">
        <v>60</v>
      </c>
      <c r="D220" s="285" t="s">
        <v>327</v>
      </c>
      <c r="E220" s="291" t="s">
        <v>51</v>
      </c>
      <c r="F220" s="316">
        <v>4</v>
      </c>
      <c r="G220" s="696">
        <f t="shared" si="5"/>
        <v>120000</v>
      </c>
      <c r="H220" s="316">
        <v>30000</v>
      </c>
    </row>
    <row r="221" spans="1:8" s="44" customFormat="1" ht="25.5">
      <c r="A221" s="1413"/>
      <c r="B221" s="99">
        <v>92512000</v>
      </c>
      <c r="C221" s="288" t="s">
        <v>61</v>
      </c>
      <c r="D221" s="285" t="s">
        <v>327</v>
      </c>
      <c r="E221" s="291" t="s">
        <v>51</v>
      </c>
      <c r="F221" s="316">
        <v>2</v>
      </c>
      <c r="G221" s="696">
        <f t="shared" si="5"/>
        <v>550000</v>
      </c>
      <c r="H221" s="316">
        <v>275000</v>
      </c>
    </row>
    <row r="222" spans="1:8" s="44" customFormat="1">
      <c r="A222" s="1413"/>
      <c r="B222" s="99">
        <v>92512000</v>
      </c>
      <c r="C222" s="288" t="s">
        <v>429</v>
      </c>
      <c r="D222" s="285" t="s">
        <v>327</v>
      </c>
      <c r="E222" s="291" t="s">
        <v>51</v>
      </c>
      <c r="F222" s="316">
        <v>4</v>
      </c>
      <c r="G222" s="696">
        <f t="shared" si="5"/>
        <v>160000</v>
      </c>
      <c r="H222" s="316">
        <v>40000</v>
      </c>
    </row>
    <row r="223" spans="1:8" s="44" customFormat="1">
      <c r="A223" s="1413"/>
      <c r="B223" s="99">
        <v>92512000</v>
      </c>
      <c r="C223" s="288" t="s">
        <v>2684</v>
      </c>
      <c r="D223" s="285" t="s">
        <v>327</v>
      </c>
      <c r="E223" s="291" t="s">
        <v>51</v>
      </c>
      <c r="F223" s="316">
        <v>5</v>
      </c>
      <c r="G223" s="696">
        <f t="shared" si="5"/>
        <v>2500</v>
      </c>
      <c r="H223" s="316">
        <v>500</v>
      </c>
    </row>
    <row r="224" spans="1:8" s="44" customFormat="1">
      <c r="A224" s="1413"/>
      <c r="B224" s="99">
        <v>92512000</v>
      </c>
      <c r="C224" s="288" t="s">
        <v>430</v>
      </c>
      <c r="D224" s="285" t="s">
        <v>327</v>
      </c>
      <c r="E224" s="291" t="s">
        <v>51</v>
      </c>
      <c r="F224" s="316">
        <v>2</v>
      </c>
      <c r="G224" s="696">
        <f t="shared" si="5"/>
        <v>50000</v>
      </c>
      <c r="H224" s="316">
        <v>25000</v>
      </c>
    </row>
    <row r="225" spans="1:8" s="44" customFormat="1">
      <c r="A225" s="1413"/>
      <c r="B225" s="99">
        <v>92512000</v>
      </c>
      <c r="C225" s="288" t="s">
        <v>431</v>
      </c>
      <c r="D225" s="285" t="s">
        <v>327</v>
      </c>
      <c r="E225" s="291" t="s">
        <v>51</v>
      </c>
      <c r="F225" s="316">
        <v>1000</v>
      </c>
      <c r="G225" s="696">
        <f t="shared" si="5"/>
        <v>100000</v>
      </c>
      <c r="H225" s="316">
        <v>100</v>
      </c>
    </row>
    <row r="226" spans="1:8" s="44" customFormat="1">
      <c r="A226" s="1413"/>
      <c r="B226" s="99">
        <v>92512000</v>
      </c>
      <c r="C226" s="288" t="s">
        <v>432</v>
      </c>
      <c r="D226" s="285" t="s">
        <v>327</v>
      </c>
      <c r="E226" s="291" t="s">
        <v>51</v>
      </c>
      <c r="F226" s="316">
        <v>5</v>
      </c>
      <c r="G226" s="696">
        <f t="shared" si="5"/>
        <v>50000</v>
      </c>
      <c r="H226" s="316">
        <v>10000</v>
      </c>
    </row>
    <row r="227" spans="1:8" s="44" customFormat="1">
      <c r="A227" s="1413"/>
      <c r="B227" s="99">
        <v>92512000</v>
      </c>
      <c r="C227" s="288" t="s">
        <v>433</v>
      </c>
      <c r="D227" s="285" t="s">
        <v>327</v>
      </c>
      <c r="E227" s="291" t="s">
        <v>51</v>
      </c>
      <c r="F227" s="316">
        <v>10</v>
      </c>
      <c r="G227" s="696">
        <f t="shared" si="5"/>
        <v>150000</v>
      </c>
      <c r="H227" s="316">
        <v>15000</v>
      </c>
    </row>
    <row r="228" spans="1:8" s="44" customFormat="1">
      <c r="A228" s="1413"/>
      <c r="B228" s="99">
        <v>92512000</v>
      </c>
      <c r="C228" s="288" t="s">
        <v>434</v>
      </c>
      <c r="D228" s="285" t="s">
        <v>327</v>
      </c>
      <c r="E228" s="291" t="s">
        <v>51</v>
      </c>
      <c r="F228" s="316">
        <v>250</v>
      </c>
      <c r="G228" s="696">
        <f t="shared" si="5"/>
        <v>250000</v>
      </c>
      <c r="H228" s="316">
        <v>1000</v>
      </c>
    </row>
    <row r="229" spans="1:8" s="44" customFormat="1">
      <c r="A229" s="1413"/>
      <c r="B229" s="99">
        <v>92512000</v>
      </c>
      <c r="C229" s="288" t="s">
        <v>435</v>
      </c>
      <c r="D229" s="285" t="s">
        <v>327</v>
      </c>
      <c r="E229" s="291" t="s">
        <v>51</v>
      </c>
      <c r="F229" s="316">
        <v>250</v>
      </c>
      <c r="G229" s="696">
        <f t="shared" si="5"/>
        <v>250000</v>
      </c>
      <c r="H229" s="316">
        <v>1000</v>
      </c>
    </row>
    <row r="230" spans="1:8" s="44" customFormat="1">
      <c r="A230" s="1413"/>
      <c r="B230" s="99">
        <v>92512000</v>
      </c>
      <c r="C230" s="288" t="s">
        <v>436</v>
      </c>
      <c r="D230" s="285" t="s">
        <v>327</v>
      </c>
      <c r="E230" s="291" t="s">
        <v>51</v>
      </c>
      <c r="F230" s="316">
        <v>200</v>
      </c>
      <c r="G230" s="696">
        <f t="shared" si="5"/>
        <v>200000</v>
      </c>
      <c r="H230" s="316">
        <v>1000</v>
      </c>
    </row>
    <row r="231" spans="1:8" s="44" customFormat="1">
      <c r="A231" s="1413"/>
      <c r="B231" s="99">
        <v>92512000</v>
      </c>
      <c r="C231" s="288" t="s">
        <v>437</v>
      </c>
      <c r="D231" s="285" t="s">
        <v>327</v>
      </c>
      <c r="E231" s="291" t="s">
        <v>51</v>
      </c>
      <c r="F231" s="316">
        <v>2500</v>
      </c>
      <c r="G231" s="696">
        <f t="shared" si="5"/>
        <v>100000</v>
      </c>
      <c r="H231" s="316">
        <v>40</v>
      </c>
    </row>
    <row r="232" spans="1:8" s="44" customFormat="1">
      <c r="A232" s="1413"/>
      <c r="B232" s="99">
        <v>92512000</v>
      </c>
      <c r="C232" s="288" t="s">
        <v>130</v>
      </c>
      <c r="D232" s="285" t="s">
        <v>327</v>
      </c>
      <c r="E232" s="291" t="s">
        <v>51</v>
      </c>
      <c r="F232" s="316">
        <v>2500</v>
      </c>
      <c r="G232" s="696">
        <f t="shared" si="5"/>
        <v>175000</v>
      </c>
      <c r="H232" s="316">
        <v>70</v>
      </c>
    </row>
    <row r="233" spans="1:8" s="44" customFormat="1">
      <c r="A233" s="1413"/>
      <c r="B233" s="99">
        <v>92512000</v>
      </c>
      <c r="C233" s="288" t="s">
        <v>438</v>
      </c>
      <c r="D233" s="285" t="s">
        <v>327</v>
      </c>
      <c r="E233" s="291" t="s">
        <v>51</v>
      </c>
      <c r="F233" s="316">
        <v>2500</v>
      </c>
      <c r="G233" s="696">
        <f t="shared" si="5"/>
        <v>50000</v>
      </c>
      <c r="H233" s="316">
        <v>20</v>
      </c>
    </row>
    <row r="234" spans="1:8" s="44" customFormat="1">
      <c r="A234" s="1413"/>
      <c r="B234" s="99">
        <v>92512000</v>
      </c>
      <c r="C234" s="288" t="s">
        <v>439</v>
      </c>
      <c r="D234" s="285" t="s">
        <v>327</v>
      </c>
      <c r="E234" s="291" t="s">
        <v>51</v>
      </c>
      <c r="F234" s="316">
        <v>2200</v>
      </c>
      <c r="G234" s="696">
        <f t="shared" si="5"/>
        <v>44000</v>
      </c>
      <c r="H234" s="316">
        <v>20</v>
      </c>
    </row>
    <row r="235" spans="1:8" s="44" customFormat="1">
      <c r="A235" s="1413"/>
      <c r="B235" s="99">
        <v>92512000</v>
      </c>
      <c r="C235" s="288" t="s">
        <v>2685</v>
      </c>
      <c r="D235" s="285" t="s">
        <v>327</v>
      </c>
      <c r="E235" s="291" t="s">
        <v>51</v>
      </c>
      <c r="F235" s="316">
        <v>2200</v>
      </c>
      <c r="G235" s="696">
        <f t="shared" si="5"/>
        <v>22000</v>
      </c>
      <c r="H235" s="316">
        <v>10</v>
      </c>
    </row>
    <row r="236" spans="1:8" s="44" customFormat="1" ht="25.5">
      <c r="A236" s="1413"/>
      <c r="B236" s="99">
        <v>92512000</v>
      </c>
      <c r="C236" s="288" t="s">
        <v>2686</v>
      </c>
      <c r="D236" s="285" t="s">
        <v>327</v>
      </c>
      <c r="E236" s="291" t="s">
        <v>51</v>
      </c>
      <c r="F236" s="316">
        <v>2200</v>
      </c>
      <c r="G236" s="696">
        <f t="shared" si="5"/>
        <v>22000</v>
      </c>
      <c r="H236" s="316">
        <v>10</v>
      </c>
    </row>
    <row r="237" spans="1:8" s="44" customFormat="1">
      <c r="A237" s="1413"/>
      <c r="B237" s="99">
        <v>92512000</v>
      </c>
      <c r="C237" s="288" t="s">
        <v>148</v>
      </c>
      <c r="D237" s="285" t="s">
        <v>327</v>
      </c>
      <c r="E237" s="291" t="s">
        <v>51</v>
      </c>
      <c r="F237" s="316">
        <v>1500</v>
      </c>
      <c r="G237" s="696">
        <f t="shared" si="5"/>
        <v>105000</v>
      </c>
      <c r="H237" s="316">
        <v>70</v>
      </c>
    </row>
    <row r="238" spans="1:8" s="44" customFormat="1" ht="25.5">
      <c r="A238" s="1413"/>
      <c r="B238" s="99">
        <v>92512000</v>
      </c>
      <c r="C238" s="288" t="s">
        <v>440</v>
      </c>
      <c r="D238" s="285" t="s">
        <v>327</v>
      </c>
      <c r="E238" s="291" t="s">
        <v>51</v>
      </c>
      <c r="F238" s="316">
        <v>150</v>
      </c>
      <c r="G238" s="696">
        <f t="shared" si="5"/>
        <v>225000</v>
      </c>
      <c r="H238" s="316">
        <v>1500</v>
      </c>
    </row>
    <row r="239" spans="1:8" s="44" customFormat="1" ht="25.5">
      <c r="A239" s="1413"/>
      <c r="B239" s="99">
        <v>92512000</v>
      </c>
      <c r="C239" s="288" t="s">
        <v>2687</v>
      </c>
      <c r="D239" s="285" t="s">
        <v>327</v>
      </c>
      <c r="E239" s="291" t="s">
        <v>51</v>
      </c>
      <c r="F239" s="316">
        <v>2500</v>
      </c>
      <c r="G239" s="696">
        <f t="shared" si="5"/>
        <v>2500</v>
      </c>
      <c r="H239" s="316">
        <v>1</v>
      </c>
    </row>
    <row r="240" spans="1:8" s="44" customFormat="1">
      <c r="A240" s="1413"/>
      <c r="B240" s="99">
        <v>92512000</v>
      </c>
      <c r="C240" s="288" t="s">
        <v>183</v>
      </c>
      <c r="D240" s="285" t="s">
        <v>327</v>
      </c>
      <c r="E240" s="291" t="s">
        <v>51</v>
      </c>
      <c r="F240" s="316">
        <v>500</v>
      </c>
      <c r="G240" s="696">
        <f t="shared" si="5"/>
        <v>2500000</v>
      </c>
      <c r="H240" s="316">
        <v>5000</v>
      </c>
    </row>
    <row r="241" spans="1:8" s="44" customFormat="1">
      <c r="A241" s="1413"/>
      <c r="B241" s="99">
        <v>92512000</v>
      </c>
      <c r="C241" s="288" t="s">
        <v>2688</v>
      </c>
      <c r="D241" s="285" t="s">
        <v>327</v>
      </c>
      <c r="E241" s="291" t="s">
        <v>51</v>
      </c>
      <c r="F241" s="316">
        <v>960</v>
      </c>
      <c r="G241" s="696">
        <f t="shared" si="5"/>
        <v>960000</v>
      </c>
      <c r="H241" s="316">
        <v>1000</v>
      </c>
    </row>
    <row r="242" spans="1:8" s="44" customFormat="1">
      <c r="A242" s="1413"/>
      <c r="B242" s="99">
        <v>92512000</v>
      </c>
      <c r="C242" s="288" t="s">
        <v>2689</v>
      </c>
      <c r="D242" s="285" t="s">
        <v>327</v>
      </c>
      <c r="E242" s="291" t="s">
        <v>51</v>
      </c>
      <c r="F242" s="316">
        <v>850</v>
      </c>
      <c r="G242" s="696">
        <f t="shared" si="5"/>
        <v>425000</v>
      </c>
      <c r="H242" s="316">
        <v>500</v>
      </c>
    </row>
    <row r="243" spans="1:8" s="44" customFormat="1">
      <c r="A243" s="1413"/>
      <c r="B243" s="99">
        <v>92512000</v>
      </c>
      <c r="C243" s="288" t="s">
        <v>2690</v>
      </c>
      <c r="D243" s="285" t="s">
        <v>327</v>
      </c>
      <c r="E243" s="291" t="s">
        <v>51</v>
      </c>
      <c r="F243" s="316">
        <v>700</v>
      </c>
      <c r="G243" s="696">
        <f t="shared" si="5"/>
        <v>140000</v>
      </c>
      <c r="H243" s="316">
        <v>200</v>
      </c>
    </row>
    <row r="244" spans="1:8" s="44" customFormat="1" ht="16.5">
      <c r="A244" s="1413"/>
      <c r="B244" s="99">
        <v>92512000</v>
      </c>
      <c r="C244" s="288" t="s">
        <v>2691</v>
      </c>
      <c r="D244" s="285" t="s">
        <v>327</v>
      </c>
      <c r="E244" s="291" t="s">
        <v>51</v>
      </c>
      <c r="F244" s="316">
        <v>750</v>
      </c>
      <c r="G244" s="696">
        <f t="shared" si="5"/>
        <v>150000</v>
      </c>
      <c r="H244" s="316">
        <v>200</v>
      </c>
    </row>
    <row r="245" spans="1:8" s="44" customFormat="1" ht="25.5">
      <c r="A245" s="1413"/>
      <c r="B245" s="99">
        <v>92512000</v>
      </c>
      <c r="C245" s="288" t="s">
        <v>709</v>
      </c>
      <c r="D245" s="285" t="s">
        <v>327</v>
      </c>
      <c r="E245" s="291" t="s">
        <v>51</v>
      </c>
      <c r="F245" s="316">
        <v>11000</v>
      </c>
      <c r="G245" s="696">
        <f t="shared" si="5"/>
        <v>1540000</v>
      </c>
      <c r="H245" s="316">
        <v>140</v>
      </c>
    </row>
    <row r="246" spans="1:8" s="44" customFormat="1" ht="25.5">
      <c r="A246" s="1413"/>
      <c r="B246" s="99">
        <v>92512000</v>
      </c>
      <c r="C246" s="288" t="s">
        <v>710</v>
      </c>
      <c r="D246" s="285" t="s">
        <v>327</v>
      </c>
      <c r="E246" s="291" t="s">
        <v>51</v>
      </c>
      <c r="F246" s="316">
        <v>12000</v>
      </c>
      <c r="G246" s="696">
        <f t="shared" si="5"/>
        <v>1680000</v>
      </c>
      <c r="H246" s="316">
        <v>140</v>
      </c>
    </row>
    <row r="247" spans="1:8" s="44" customFormat="1">
      <c r="A247" s="1413"/>
      <c r="B247" s="99">
        <v>92512000</v>
      </c>
      <c r="C247" s="288" t="s">
        <v>711</v>
      </c>
      <c r="D247" s="285" t="s">
        <v>327</v>
      </c>
      <c r="E247" s="291" t="s">
        <v>51</v>
      </c>
      <c r="F247" s="316">
        <v>9200</v>
      </c>
      <c r="G247" s="696">
        <f t="shared" si="5"/>
        <v>1288000</v>
      </c>
      <c r="H247" s="316">
        <v>140</v>
      </c>
    </row>
    <row r="248" spans="1:8" s="44" customFormat="1">
      <c r="A248" s="1413"/>
      <c r="B248" s="99">
        <v>92512000</v>
      </c>
      <c r="C248" s="288" t="s">
        <v>2692</v>
      </c>
      <c r="D248" s="285" t="s">
        <v>327</v>
      </c>
      <c r="E248" s="291" t="s">
        <v>51</v>
      </c>
      <c r="F248" s="316">
        <v>23</v>
      </c>
      <c r="G248" s="696">
        <f t="shared" si="5"/>
        <v>4600</v>
      </c>
      <c r="H248" s="316">
        <v>200</v>
      </c>
    </row>
    <row r="249" spans="1:8" s="44" customFormat="1">
      <c r="A249" s="1413"/>
      <c r="B249" s="99">
        <v>92512000</v>
      </c>
      <c r="C249" s="288" t="s">
        <v>2693</v>
      </c>
      <c r="D249" s="285" t="s">
        <v>327</v>
      </c>
      <c r="E249" s="291" t="s">
        <v>51</v>
      </c>
      <c r="F249" s="316">
        <v>48</v>
      </c>
      <c r="G249" s="696">
        <f t="shared" si="5"/>
        <v>24000</v>
      </c>
      <c r="H249" s="316">
        <v>500</v>
      </c>
    </row>
    <row r="250" spans="1:8" s="44" customFormat="1">
      <c r="A250" s="1413"/>
      <c r="B250" s="99">
        <v>92512000</v>
      </c>
      <c r="C250" s="288" t="s">
        <v>2694</v>
      </c>
      <c r="D250" s="285" t="s">
        <v>327</v>
      </c>
      <c r="E250" s="291" t="s">
        <v>51</v>
      </c>
      <c r="F250" s="316">
        <v>95</v>
      </c>
      <c r="G250" s="696">
        <f t="shared" si="5"/>
        <v>190000</v>
      </c>
      <c r="H250" s="316">
        <v>2000</v>
      </c>
    </row>
    <row r="251" spans="1:8" s="44" customFormat="1">
      <c r="A251" s="1413"/>
      <c r="B251" s="99">
        <v>92512000</v>
      </c>
      <c r="C251" s="288" t="s">
        <v>441</v>
      </c>
      <c r="D251" s="285" t="s">
        <v>327</v>
      </c>
      <c r="E251" s="291" t="s">
        <v>51</v>
      </c>
      <c r="F251" s="316">
        <v>7000</v>
      </c>
      <c r="G251" s="696">
        <f t="shared" si="5"/>
        <v>1400000</v>
      </c>
      <c r="H251" s="316">
        <v>200</v>
      </c>
    </row>
    <row r="252" spans="1:8" s="44" customFormat="1">
      <c r="A252" s="1413"/>
      <c r="B252" s="99">
        <v>92512000</v>
      </c>
      <c r="C252" s="288" t="s">
        <v>155</v>
      </c>
      <c r="D252" s="285" t="s">
        <v>327</v>
      </c>
      <c r="E252" s="291" t="s">
        <v>51</v>
      </c>
      <c r="F252" s="316">
        <v>1000</v>
      </c>
      <c r="G252" s="696">
        <f t="shared" si="5"/>
        <v>150000</v>
      </c>
      <c r="H252" s="316">
        <v>150</v>
      </c>
    </row>
    <row r="253" spans="1:8" s="44" customFormat="1" ht="25.5">
      <c r="A253" s="1413"/>
      <c r="B253" s="99">
        <v>92512000</v>
      </c>
      <c r="C253" s="288" t="s">
        <v>2695</v>
      </c>
      <c r="D253" s="285" t="s">
        <v>327</v>
      </c>
      <c r="E253" s="291" t="s">
        <v>51</v>
      </c>
      <c r="F253" s="316">
        <v>40</v>
      </c>
      <c r="G253" s="696">
        <f t="shared" si="5"/>
        <v>1000000</v>
      </c>
      <c r="H253" s="316">
        <v>25000</v>
      </c>
    </row>
    <row r="254" spans="1:8" s="44" customFormat="1">
      <c r="A254" s="1414"/>
      <c r="B254" s="24">
        <v>92512000</v>
      </c>
      <c r="C254" s="301" t="s">
        <v>2696</v>
      </c>
      <c r="D254" s="285" t="s">
        <v>327</v>
      </c>
      <c r="E254" s="302" t="s">
        <v>55</v>
      </c>
      <c r="F254" s="279">
        <v>1000000</v>
      </c>
      <c r="G254" s="696">
        <v>1000000</v>
      </c>
      <c r="H254" s="316">
        <v>1</v>
      </c>
    </row>
    <row r="255" spans="1:8" s="44" customFormat="1" ht="38.25">
      <c r="A255" s="1051">
        <v>4234</v>
      </c>
      <c r="B255" s="291">
        <v>79970000</v>
      </c>
      <c r="C255" s="299" t="s">
        <v>2697</v>
      </c>
      <c r="D255" s="285" t="s">
        <v>327</v>
      </c>
      <c r="E255" s="291" t="s">
        <v>2718</v>
      </c>
      <c r="F255" s="291" t="s">
        <v>2698</v>
      </c>
      <c r="G255" s="696">
        <v>2850000</v>
      </c>
      <c r="H255" s="291">
        <v>19000</v>
      </c>
    </row>
    <row r="256" spans="1:8" s="44" customFormat="1">
      <c r="A256" s="1415">
        <v>4264</v>
      </c>
      <c r="B256" s="1052">
        <v>9132100</v>
      </c>
      <c r="C256" s="299" t="s">
        <v>3137</v>
      </c>
      <c r="D256" s="319" t="s">
        <v>327</v>
      </c>
      <c r="E256" s="291" t="s">
        <v>54</v>
      </c>
      <c r="F256" s="317">
        <v>470</v>
      </c>
      <c r="G256" s="698">
        <f>+F256*H256</f>
        <v>31020000</v>
      </c>
      <c r="H256" s="317">
        <v>66000</v>
      </c>
    </row>
    <row r="257" spans="1:8" s="44" customFormat="1">
      <c r="A257" s="1415"/>
      <c r="B257" s="1052">
        <v>9132200</v>
      </c>
      <c r="C257" s="299" t="s">
        <v>3138</v>
      </c>
      <c r="D257" s="319" t="s">
        <v>327</v>
      </c>
      <c r="E257" s="291" t="s">
        <v>54</v>
      </c>
      <c r="F257" s="317">
        <v>450</v>
      </c>
      <c r="G257" s="698">
        <f>+F257*H257</f>
        <v>37206000</v>
      </c>
      <c r="H257" s="317">
        <v>82680</v>
      </c>
    </row>
    <row r="258" spans="1:8" s="44" customFormat="1">
      <c r="A258" s="1053"/>
      <c r="B258" s="1054"/>
      <c r="C258" s="1053" t="s">
        <v>1670</v>
      </c>
      <c r="D258" s="285" t="s">
        <v>327</v>
      </c>
      <c r="E258" s="1055"/>
      <c r="F258" s="1055"/>
      <c r="G258" s="697">
        <f>SUM(G259:G301)</f>
        <v>810781700</v>
      </c>
      <c r="H258" s="1056"/>
    </row>
    <row r="259" spans="1:8" s="44" customFormat="1" ht="25.5">
      <c r="A259" s="1412">
        <v>4252</v>
      </c>
      <c r="B259" s="287">
        <v>50112200</v>
      </c>
      <c r="C259" s="299" t="s">
        <v>2699</v>
      </c>
      <c r="D259" s="285" t="s">
        <v>47</v>
      </c>
      <c r="E259" s="287" t="s">
        <v>51</v>
      </c>
      <c r="F259" s="287">
        <v>4500000</v>
      </c>
      <c r="G259" s="696">
        <f>SUM(F259*H259)</f>
        <v>207000000</v>
      </c>
      <c r="H259" s="287">
        <v>46</v>
      </c>
    </row>
    <row r="260" spans="1:8" s="44" customFormat="1" ht="25.5">
      <c r="A260" s="1414"/>
      <c r="B260" s="287">
        <v>50312120</v>
      </c>
      <c r="C260" s="299" t="s">
        <v>2700</v>
      </c>
      <c r="D260" s="285" t="s">
        <v>327</v>
      </c>
      <c r="E260" s="287" t="s">
        <v>55</v>
      </c>
      <c r="F260" s="287">
        <v>2813000</v>
      </c>
      <c r="G260" s="696">
        <v>2813000</v>
      </c>
      <c r="H260" s="287">
        <v>1</v>
      </c>
    </row>
    <row r="261" spans="1:8" s="44" customFormat="1" ht="25.5">
      <c r="A261" s="684">
        <v>4216</v>
      </c>
      <c r="B261" s="287">
        <v>60170000</v>
      </c>
      <c r="C261" s="299" t="s">
        <v>2701</v>
      </c>
      <c r="D261" s="285" t="s">
        <v>47</v>
      </c>
      <c r="E261" s="287" t="s">
        <v>51</v>
      </c>
      <c r="F261" s="287">
        <v>5040000</v>
      </c>
      <c r="G261" s="696">
        <f>SUM(F261*H261)</f>
        <v>100800000</v>
      </c>
      <c r="H261" s="287">
        <v>20</v>
      </c>
    </row>
    <row r="262" spans="1:8" s="44" customFormat="1">
      <c r="A262" s="1412">
        <v>4241</v>
      </c>
      <c r="B262" s="291">
        <v>92512000</v>
      </c>
      <c r="C262" s="290" t="s">
        <v>2702</v>
      </c>
      <c r="D262" s="285" t="s">
        <v>327</v>
      </c>
      <c r="E262" s="291" t="s">
        <v>531</v>
      </c>
      <c r="F262" s="287">
        <f>+G262/H262</f>
        <v>900</v>
      </c>
      <c r="G262" s="696">
        <v>1215000</v>
      </c>
      <c r="H262" s="316">
        <v>1350</v>
      </c>
    </row>
    <row r="263" spans="1:8" s="44" customFormat="1">
      <c r="A263" s="1413"/>
      <c r="B263" s="291">
        <v>92512000</v>
      </c>
      <c r="C263" s="299" t="s">
        <v>735</v>
      </c>
      <c r="D263" s="285" t="s">
        <v>327</v>
      </c>
      <c r="E263" s="291" t="s">
        <v>531</v>
      </c>
      <c r="F263" s="287">
        <f t="shared" ref="F263:F264" si="6">+G263/H263</f>
        <v>450</v>
      </c>
      <c r="G263" s="696">
        <v>27000</v>
      </c>
      <c r="H263" s="316">
        <v>60</v>
      </c>
    </row>
    <row r="264" spans="1:8" s="44" customFormat="1">
      <c r="A264" s="1414"/>
      <c r="B264" s="291">
        <v>92512000</v>
      </c>
      <c r="C264" s="299" t="s">
        <v>2703</v>
      </c>
      <c r="D264" s="285" t="s">
        <v>327</v>
      </c>
      <c r="E264" s="291" t="s">
        <v>531</v>
      </c>
      <c r="F264" s="287">
        <f t="shared" si="6"/>
        <v>300</v>
      </c>
      <c r="G264" s="696">
        <v>1257900</v>
      </c>
      <c r="H264" s="316">
        <v>4193</v>
      </c>
    </row>
    <row r="265" spans="1:8" s="44" customFormat="1" ht="38.25">
      <c r="A265" s="1412">
        <v>4214</v>
      </c>
      <c r="B265" s="291">
        <v>64213000</v>
      </c>
      <c r="C265" s="299" t="s">
        <v>737</v>
      </c>
      <c r="D265" s="299" t="s">
        <v>89</v>
      </c>
      <c r="E265" s="287" t="s">
        <v>427</v>
      </c>
      <c r="F265" s="287">
        <v>152200</v>
      </c>
      <c r="G265" s="696">
        <f t="shared" ref="G265:G276" si="7">+F265*H265</f>
        <v>1826400</v>
      </c>
      <c r="H265" s="316">
        <v>12</v>
      </c>
    </row>
    <row r="266" spans="1:8" s="44" customFormat="1" ht="25.5">
      <c r="A266" s="1413"/>
      <c r="B266" s="291">
        <v>64213000</v>
      </c>
      <c r="C266" s="299" t="s">
        <v>736</v>
      </c>
      <c r="D266" s="299" t="s">
        <v>89</v>
      </c>
      <c r="E266" s="287" t="s">
        <v>2819</v>
      </c>
      <c r="F266" s="287">
        <v>57600</v>
      </c>
      <c r="G266" s="696">
        <f t="shared" si="7"/>
        <v>2073600</v>
      </c>
      <c r="H266" s="316">
        <v>36</v>
      </c>
    </row>
    <row r="267" spans="1:8" s="44" customFormat="1" ht="25.5">
      <c r="A267" s="1413"/>
      <c r="B267" s="291">
        <v>64213000</v>
      </c>
      <c r="C267" s="299" t="s">
        <v>3139</v>
      </c>
      <c r="D267" s="299" t="s">
        <v>89</v>
      </c>
      <c r="E267" s="291" t="s">
        <v>2819</v>
      </c>
      <c r="F267" s="287">
        <v>8808</v>
      </c>
      <c r="G267" s="696">
        <f t="shared" si="7"/>
        <v>1761600</v>
      </c>
      <c r="H267" s="316">
        <v>200</v>
      </c>
    </row>
    <row r="268" spans="1:8" s="44" customFormat="1">
      <c r="A268" s="1413"/>
      <c r="B268" s="291">
        <v>64214000</v>
      </c>
      <c r="C268" s="299" t="s">
        <v>3140</v>
      </c>
      <c r="D268" s="299" t="s">
        <v>89</v>
      </c>
      <c r="E268" s="291" t="s">
        <v>2819</v>
      </c>
      <c r="F268" s="287">
        <v>43200</v>
      </c>
      <c r="G268" s="696">
        <f t="shared" si="7"/>
        <v>43200</v>
      </c>
      <c r="H268" s="316">
        <v>1</v>
      </c>
    </row>
    <row r="269" spans="1:8" s="44" customFormat="1">
      <c r="A269" s="1413"/>
      <c r="B269" s="291">
        <v>64214000</v>
      </c>
      <c r="C269" s="299" t="s">
        <v>3141</v>
      </c>
      <c r="D269" s="299" t="s">
        <v>89</v>
      </c>
      <c r="E269" s="291" t="s">
        <v>2819</v>
      </c>
      <c r="F269" s="287">
        <v>2400</v>
      </c>
      <c r="G269" s="696">
        <f t="shared" si="7"/>
        <v>14400</v>
      </c>
      <c r="H269" s="316">
        <v>6</v>
      </c>
    </row>
    <row r="270" spans="1:8" s="44" customFormat="1">
      <c r="A270" s="1413"/>
      <c r="B270" s="291">
        <v>64213000</v>
      </c>
      <c r="C270" s="299" t="s">
        <v>3142</v>
      </c>
      <c r="D270" s="299" t="s">
        <v>89</v>
      </c>
      <c r="E270" s="291" t="s">
        <v>55</v>
      </c>
      <c r="F270" s="287">
        <v>18162800</v>
      </c>
      <c r="G270" s="696">
        <f t="shared" si="7"/>
        <v>18162800</v>
      </c>
      <c r="H270" s="316">
        <v>1</v>
      </c>
    </row>
    <row r="271" spans="1:8" s="44" customFormat="1">
      <c r="A271" s="1413"/>
      <c r="B271" s="291">
        <v>64212700</v>
      </c>
      <c r="C271" s="299" t="s">
        <v>3143</v>
      </c>
      <c r="D271" s="299" t="s">
        <v>89</v>
      </c>
      <c r="E271" s="291" t="s">
        <v>55</v>
      </c>
      <c r="F271" s="287">
        <v>18062000</v>
      </c>
      <c r="G271" s="696">
        <f t="shared" si="7"/>
        <v>18062000</v>
      </c>
      <c r="H271" s="316">
        <v>1</v>
      </c>
    </row>
    <row r="272" spans="1:8" s="44" customFormat="1" ht="25.5">
      <c r="A272" s="1413"/>
      <c r="B272" s="287">
        <v>72400000</v>
      </c>
      <c r="C272" s="293" t="s">
        <v>2704</v>
      </c>
      <c r="D272" s="285" t="s">
        <v>327</v>
      </c>
      <c r="E272" s="291" t="s">
        <v>55</v>
      </c>
      <c r="F272" s="303">
        <v>7000000</v>
      </c>
      <c r="G272" s="696">
        <f t="shared" si="7"/>
        <v>7000000</v>
      </c>
      <c r="H272" s="287">
        <v>1</v>
      </c>
    </row>
    <row r="273" spans="1:8" s="44" customFormat="1" ht="16.5">
      <c r="A273" s="1413"/>
      <c r="B273" s="287">
        <v>64110000</v>
      </c>
      <c r="C273" s="328" t="s">
        <v>1429</v>
      </c>
      <c r="D273" s="285" t="s">
        <v>89</v>
      </c>
      <c r="E273" s="287" t="s">
        <v>55</v>
      </c>
      <c r="F273" s="287">
        <v>6000000</v>
      </c>
      <c r="G273" s="696">
        <f t="shared" si="7"/>
        <v>6000000</v>
      </c>
      <c r="H273" s="287">
        <v>1</v>
      </c>
    </row>
    <row r="274" spans="1:8" s="44" customFormat="1" ht="38.25">
      <c r="A274" s="1413"/>
      <c r="B274" s="287">
        <v>72318000</v>
      </c>
      <c r="C274" s="299" t="s">
        <v>2705</v>
      </c>
      <c r="D274" s="285" t="s">
        <v>89</v>
      </c>
      <c r="E274" s="287" t="s">
        <v>55</v>
      </c>
      <c r="F274" s="287">
        <v>468000</v>
      </c>
      <c r="G274" s="696">
        <f t="shared" si="7"/>
        <v>468000</v>
      </c>
      <c r="H274" s="287">
        <v>1</v>
      </c>
    </row>
    <row r="275" spans="1:8" s="44" customFormat="1" ht="38.25">
      <c r="A275" s="1413"/>
      <c r="B275" s="291">
        <v>64214000</v>
      </c>
      <c r="C275" s="299" t="s">
        <v>3144</v>
      </c>
      <c r="D275" s="285" t="s">
        <v>89</v>
      </c>
      <c r="E275" s="287" t="s">
        <v>55</v>
      </c>
      <c r="F275" s="287">
        <v>447500</v>
      </c>
      <c r="G275" s="696">
        <f t="shared" si="7"/>
        <v>447500</v>
      </c>
      <c r="H275" s="287">
        <v>1</v>
      </c>
    </row>
    <row r="276" spans="1:8" s="44" customFormat="1">
      <c r="A276" s="1413"/>
      <c r="B276" s="1048">
        <v>32561000</v>
      </c>
      <c r="C276" s="1057" t="s">
        <v>2706</v>
      </c>
      <c r="D276" s="285" t="s">
        <v>327</v>
      </c>
      <c r="E276" s="287" t="s">
        <v>55</v>
      </c>
      <c r="F276" s="287">
        <v>3696000</v>
      </c>
      <c r="G276" s="696">
        <f t="shared" si="7"/>
        <v>3696000</v>
      </c>
      <c r="H276" s="287">
        <v>1</v>
      </c>
    </row>
    <row r="277" spans="1:8" s="44" customFormat="1" ht="36">
      <c r="A277" s="1414"/>
      <c r="B277" s="291">
        <v>64215000</v>
      </c>
      <c r="C277" s="43" t="s">
        <v>3145</v>
      </c>
      <c r="D277" s="285" t="s">
        <v>89</v>
      </c>
      <c r="E277" s="287" t="s">
        <v>51</v>
      </c>
      <c r="F277" s="287">
        <v>60000</v>
      </c>
      <c r="G277" s="696">
        <v>1440000</v>
      </c>
      <c r="H277" s="287">
        <v>27</v>
      </c>
    </row>
    <row r="278" spans="1:8" s="44" customFormat="1" ht="25.5">
      <c r="A278" s="1412">
        <v>4239</v>
      </c>
      <c r="B278" s="1048">
        <v>90911000</v>
      </c>
      <c r="C278" s="290" t="s">
        <v>2707</v>
      </c>
      <c r="D278" s="285" t="s">
        <v>89</v>
      </c>
      <c r="E278" s="287" t="s">
        <v>55</v>
      </c>
      <c r="F278" s="287">
        <v>230512500</v>
      </c>
      <c r="G278" s="696">
        <v>230512500</v>
      </c>
      <c r="H278" s="287">
        <v>1</v>
      </c>
    </row>
    <row r="279" spans="1:8" s="44" customFormat="1" ht="24">
      <c r="A279" s="1413"/>
      <c r="B279" s="1058">
        <v>75241000</v>
      </c>
      <c r="C279" s="304" t="s">
        <v>2708</v>
      </c>
      <c r="D279" s="285" t="s">
        <v>89</v>
      </c>
      <c r="E279" s="287" t="s">
        <v>55</v>
      </c>
      <c r="F279" s="287">
        <v>4940000</v>
      </c>
      <c r="G279" s="696">
        <v>4940000</v>
      </c>
      <c r="H279" s="287">
        <v>1</v>
      </c>
    </row>
    <row r="280" spans="1:8" s="44" customFormat="1" ht="36">
      <c r="A280" s="1414"/>
      <c r="B280" s="1058">
        <v>75241000</v>
      </c>
      <c r="C280" s="305" t="s">
        <v>2709</v>
      </c>
      <c r="D280" s="285" t="s">
        <v>89</v>
      </c>
      <c r="E280" s="287" t="s">
        <v>55</v>
      </c>
      <c r="F280" s="287">
        <v>21000000</v>
      </c>
      <c r="G280" s="696">
        <v>21000000</v>
      </c>
      <c r="H280" s="287">
        <v>1</v>
      </c>
    </row>
    <row r="281" spans="1:8" s="44" customFormat="1">
      <c r="A281" s="1412">
        <v>4212</v>
      </c>
      <c r="B281" s="1058">
        <v>65310000</v>
      </c>
      <c r="C281" s="1006" t="s">
        <v>3132</v>
      </c>
      <c r="D281" s="285" t="s">
        <v>89</v>
      </c>
      <c r="E281" s="24" t="s">
        <v>55</v>
      </c>
      <c r="F281" s="287">
        <v>42858200</v>
      </c>
      <c r="G281" s="696">
        <v>42858200</v>
      </c>
      <c r="H281" s="287">
        <v>1</v>
      </c>
    </row>
    <row r="282" spans="1:8" s="44" customFormat="1">
      <c r="A282" s="1414"/>
      <c r="B282" s="1058">
        <v>65210000</v>
      </c>
      <c r="C282" s="1006" t="s">
        <v>3133</v>
      </c>
      <c r="D282" s="285" t="s">
        <v>89</v>
      </c>
      <c r="E282" s="24" t="s">
        <v>55</v>
      </c>
      <c r="F282" s="287">
        <v>25099900</v>
      </c>
      <c r="G282" s="696">
        <v>25099900</v>
      </c>
      <c r="H282" s="287">
        <v>1</v>
      </c>
    </row>
    <row r="283" spans="1:8" s="44" customFormat="1" ht="38.25">
      <c r="A283" s="1412">
        <v>4213</v>
      </c>
      <c r="B283" s="1048">
        <v>90923000</v>
      </c>
      <c r="C283" s="290" t="s">
        <v>2710</v>
      </c>
      <c r="D283" s="319" t="s">
        <v>47</v>
      </c>
      <c r="E283" s="317" t="s">
        <v>50</v>
      </c>
      <c r="F283" s="1059">
        <f>+G283/H283</f>
        <v>233.06861499364675</v>
      </c>
      <c r="G283" s="698">
        <v>733700</v>
      </c>
      <c r="H283" s="317">
        <v>3148</v>
      </c>
    </row>
    <row r="284" spans="1:8" s="44" customFormat="1" ht="38.25">
      <c r="A284" s="1413"/>
      <c r="B284" s="1048">
        <v>90923000</v>
      </c>
      <c r="C284" s="288" t="s">
        <v>2711</v>
      </c>
      <c r="D284" s="319" t="s">
        <v>47</v>
      </c>
      <c r="E284" s="317" t="s">
        <v>50</v>
      </c>
      <c r="F284" s="1059">
        <f>+G284/H284</f>
        <v>233</v>
      </c>
      <c r="G284" s="698">
        <v>372800</v>
      </c>
      <c r="H284" s="317">
        <v>1600</v>
      </c>
    </row>
    <row r="285" spans="1:8" s="44" customFormat="1" ht="25.5">
      <c r="A285" s="1413"/>
      <c r="B285" s="1048">
        <v>65111000</v>
      </c>
      <c r="C285" s="288" t="s">
        <v>3146</v>
      </c>
      <c r="D285" s="285" t="s">
        <v>89</v>
      </c>
      <c r="E285" s="24" t="s">
        <v>55</v>
      </c>
      <c r="F285" s="1059">
        <v>4570400</v>
      </c>
      <c r="G285" s="698">
        <f>+H285*F285</f>
        <v>4570400</v>
      </c>
      <c r="H285" s="317">
        <v>1</v>
      </c>
    </row>
    <row r="286" spans="1:8" s="44" customFormat="1" ht="25.5">
      <c r="A286" s="1060">
        <v>4231</v>
      </c>
      <c r="B286" s="317">
        <v>79971200</v>
      </c>
      <c r="C286" s="1061" t="s">
        <v>2712</v>
      </c>
      <c r="D286" s="319" t="s">
        <v>327</v>
      </c>
      <c r="E286" s="1050" t="s">
        <v>51</v>
      </c>
      <c r="F286" s="317">
        <v>850</v>
      </c>
      <c r="G286" s="698">
        <v>1275000</v>
      </c>
      <c r="H286" s="317">
        <v>1700</v>
      </c>
    </row>
    <row r="287" spans="1:8" s="44" customFormat="1" ht="25.5">
      <c r="A287" s="684">
        <v>4233</v>
      </c>
      <c r="B287" s="1048">
        <v>80510000</v>
      </c>
      <c r="C287" s="290" t="s">
        <v>2713</v>
      </c>
      <c r="D287" s="285" t="s">
        <v>327</v>
      </c>
      <c r="E287" s="317" t="s">
        <v>708</v>
      </c>
      <c r="F287" s="317">
        <v>22000</v>
      </c>
      <c r="G287" s="698">
        <v>9240000</v>
      </c>
      <c r="H287" s="317">
        <v>420</v>
      </c>
    </row>
    <row r="288" spans="1:8" s="44" customFormat="1" ht="24">
      <c r="A288" s="684">
        <v>4215</v>
      </c>
      <c r="B288" s="317">
        <v>66514110</v>
      </c>
      <c r="C288" s="306" t="s">
        <v>2714</v>
      </c>
      <c r="D288" s="319" t="s">
        <v>89</v>
      </c>
      <c r="E288" s="291" t="s">
        <v>51</v>
      </c>
      <c r="F288" s="317">
        <v>33592</v>
      </c>
      <c r="G288" s="698">
        <v>1646000</v>
      </c>
      <c r="H288" s="317">
        <v>49</v>
      </c>
    </row>
    <row r="289" spans="1:8" s="44" customFormat="1">
      <c r="A289" s="1415">
        <v>4823</v>
      </c>
      <c r="B289" s="317">
        <v>60100000</v>
      </c>
      <c r="C289" s="1006" t="s">
        <v>2715</v>
      </c>
      <c r="D289" s="319" t="s">
        <v>90</v>
      </c>
      <c r="E289" s="291" t="s">
        <v>51</v>
      </c>
      <c r="F289" s="317">
        <v>8826</v>
      </c>
      <c r="G289" s="698">
        <v>406000</v>
      </c>
      <c r="H289" s="317">
        <v>46</v>
      </c>
    </row>
    <row r="290" spans="1:8" s="44" customFormat="1">
      <c r="A290" s="1415"/>
      <c r="B290" s="317">
        <v>63712400</v>
      </c>
      <c r="C290" s="299" t="s">
        <v>2716</v>
      </c>
      <c r="D290" s="319" t="s">
        <v>47</v>
      </c>
      <c r="E290" s="291" t="s">
        <v>51</v>
      </c>
      <c r="F290" s="317">
        <v>12000</v>
      </c>
      <c r="G290" s="698">
        <v>552000</v>
      </c>
      <c r="H290" s="317">
        <v>46</v>
      </c>
    </row>
    <row r="291" spans="1:8" s="44" customFormat="1" ht="25.5">
      <c r="A291" s="1051">
        <v>4222</v>
      </c>
      <c r="B291" s="317">
        <v>34980000</v>
      </c>
      <c r="C291" s="299" t="s">
        <v>71</v>
      </c>
      <c r="D291" s="319" t="s">
        <v>3147</v>
      </c>
      <c r="E291" s="291" t="s">
        <v>55</v>
      </c>
      <c r="F291" s="317">
        <v>50000000</v>
      </c>
      <c r="G291" s="698">
        <f>+F291*H291</f>
        <v>50000000</v>
      </c>
      <c r="H291" s="317">
        <v>1</v>
      </c>
    </row>
    <row r="292" spans="1:8" s="44" customFormat="1" ht="76.5">
      <c r="A292" s="1415">
        <v>4232</v>
      </c>
      <c r="B292" s="299">
        <v>72267100</v>
      </c>
      <c r="C292" s="299" t="s">
        <v>3148</v>
      </c>
      <c r="D292" s="319" t="s">
        <v>89</v>
      </c>
      <c r="E292" s="291" t="s">
        <v>55</v>
      </c>
      <c r="F292" s="317">
        <v>12024000</v>
      </c>
      <c r="G292" s="698">
        <f>+F292*H292</f>
        <v>12024000</v>
      </c>
      <c r="H292" s="317">
        <v>1</v>
      </c>
    </row>
    <row r="293" spans="1:8" s="44" customFormat="1" ht="63.75">
      <c r="A293" s="1415"/>
      <c r="B293" s="299">
        <v>72267100</v>
      </c>
      <c r="C293" s="299" t="s">
        <v>3149</v>
      </c>
      <c r="D293" s="319" t="s">
        <v>89</v>
      </c>
      <c r="E293" s="291" t="s">
        <v>55</v>
      </c>
      <c r="F293" s="317">
        <v>3200000</v>
      </c>
      <c r="G293" s="698">
        <f t="shared" ref="G293:G301" si="8">+F293*H293</f>
        <v>3200000</v>
      </c>
      <c r="H293" s="317">
        <v>1</v>
      </c>
    </row>
    <row r="294" spans="1:8" s="44" customFormat="1" ht="51">
      <c r="A294" s="1415"/>
      <c r="B294" s="299">
        <v>72267100</v>
      </c>
      <c r="C294" s="299" t="s">
        <v>3150</v>
      </c>
      <c r="D294" s="319" t="s">
        <v>89</v>
      </c>
      <c r="E294" s="291" t="s">
        <v>55</v>
      </c>
      <c r="F294" s="317">
        <v>1600000</v>
      </c>
      <c r="G294" s="698">
        <f t="shared" si="8"/>
        <v>1600000</v>
      </c>
      <c r="H294" s="317">
        <v>1</v>
      </c>
    </row>
    <row r="295" spans="1:8" s="44" customFormat="1" ht="25.5">
      <c r="A295" s="1415"/>
      <c r="B295" s="299">
        <v>72267100</v>
      </c>
      <c r="C295" s="299" t="s">
        <v>3151</v>
      </c>
      <c r="D295" s="319" t="s">
        <v>89</v>
      </c>
      <c r="E295" s="291" t="s">
        <v>55</v>
      </c>
      <c r="F295" s="317">
        <v>3600000</v>
      </c>
      <c r="G295" s="698">
        <f t="shared" si="8"/>
        <v>3600000</v>
      </c>
      <c r="H295" s="317">
        <v>1</v>
      </c>
    </row>
    <row r="296" spans="1:8" s="44" customFormat="1">
      <c r="A296" s="1415"/>
      <c r="B296" s="299">
        <v>72267100</v>
      </c>
      <c r="C296" s="299" t="s">
        <v>3152</v>
      </c>
      <c r="D296" s="319" t="s">
        <v>89</v>
      </c>
      <c r="E296" s="291" t="s">
        <v>55</v>
      </c>
      <c r="F296" s="317">
        <v>600000</v>
      </c>
      <c r="G296" s="698">
        <f t="shared" si="8"/>
        <v>600000</v>
      </c>
      <c r="H296" s="317">
        <v>1</v>
      </c>
    </row>
    <row r="297" spans="1:8" s="44" customFormat="1" ht="25.5">
      <c r="A297" s="1415"/>
      <c r="B297" s="299">
        <v>72267100</v>
      </c>
      <c r="C297" s="299" t="s">
        <v>3153</v>
      </c>
      <c r="D297" s="319" t="s">
        <v>89</v>
      </c>
      <c r="E297" s="291" t="s">
        <v>55</v>
      </c>
      <c r="F297" s="317">
        <v>2160000</v>
      </c>
      <c r="G297" s="698">
        <f t="shared" si="8"/>
        <v>2160000</v>
      </c>
      <c r="H297" s="317">
        <v>1</v>
      </c>
    </row>
    <row r="298" spans="1:8" s="44" customFormat="1" ht="63.75">
      <c r="A298" s="1415"/>
      <c r="B298" s="299">
        <v>72267100</v>
      </c>
      <c r="C298" s="299" t="s">
        <v>3154</v>
      </c>
      <c r="D298" s="319" t="s">
        <v>89</v>
      </c>
      <c r="E298" s="291" t="s">
        <v>55</v>
      </c>
      <c r="F298" s="317">
        <v>10080000</v>
      </c>
      <c r="G298" s="698">
        <f t="shared" si="8"/>
        <v>10080000</v>
      </c>
      <c r="H298" s="317">
        <v>1</v>
      </c>
    </row>
    <row r="299" spans="1:8" s="44" customFormat="1" ht="38.25">
      <c r="A299" s="1415"/>
      <c r="B299" s="299">
        <v>72212443</v>
      </c>
      <c r="C299" s="299" t="s">
        <v>3155</v>
      </c>
      <c r="D299" s="319" t="s">
        <v>89</v>
      </c>
      <c r="E299" s="291" t="s">
        <v>55</v>
      </c>
      <c r="F299" s="317">
        <v>82800</v>
      </c>
      <c r="G299" s="698">
        <f t="shared" si="8"/>
        <v>82800</v>
      </c>
      <c r="H299" s="317">
        <v>1</v>
      </c>
    </row>
    <row r="300" spans="1:8" s="44" customFormat="1" ht="25.5">
      <c r="A300" s="1415"/>
      <c r="B300" s="299">
        <v>72267100</v>
      </c>
      <c r="C300" s="299" t="s">
        <v>3156</v>
      </c>
      <c r="D300" s="319" t="s">
        <v>89</v>
      </c>
      <c r="E300" s="291" t="s">
        <v>55</v>
      </c>
      <c r="F300" s="317">
        <v>120000</v>
      </c>
      <c r="G300" s="698">
        <f t="shared" si="8"/>
        <v>120000</v>
      </c>
      <c r="H300" s="317">
        <v>1</v>
      </c>
    </row>
    <row r="301" spans="1:8" s="44" customFormat="1" ht="25.5">
      <c r="A301" s="1051">
        <v>4235</v>
      </c>
      <c r="B301" s="299">
        <v>79212100</v>
      </c>
      <c r="C301" s="299" t="s">
        <v>3157</v>
      </c>
      <c r="D301" s="319" t="s">
        <v>90</v>
      </c>
      <c r="E301" s="291" t="s">
        <v>55</v>
      </c>
      <c r="F301" s="317">
        <v>10000000</v>
      </c>
      <c r="G301" s="698">
        <f t="shared" si="8"/>
        <v>10000000</v>
      </c>
      <c r="H301" s="317">
        <v>1</v>
      </c>
    </row>
    <row r="302" spans="1:8" s="678" customFormat="1" ht="45">
      <c r="A302" s="725"/>
      <c r="B302" s="1062"/>
      <c r="C302" s="630" t="s">
        <v>3158</v>
      </c>
      <c r="D302" s="631"/>
      <c r="E302" s="632"/>
      <c r="F302" s="631"/>
      <c r="G302" s="703">
        <f>+G304</f>
        <v>30000000</v>
      </c>
      <c r="H302" s="674"/>
    </row>
    <row r="303" spans="1:8" s="678" customFormat="1">
      <c r="A303" s="685"/>
      <c r="B303" s="709"/>
      <c r="C303" s="609" t="s">
        <v>1667</v>
      </c>
      <c r="D303" s="677"/>
      <c r="E303" s="677"/>
      <c r="F303" s="677"/>
      <c r="G303" s="705">
        <f>+G304</f>
        <v>30000000</v>
      </c>
      <c r="H303" s="709"/>
    </row>
    <row r="304" spans="1:8" s="1066" customFormat="1" ht="51">
      <c r="A304" s="1051">
        <v>5113</v>
      </c>
      <c r="B304" s="1052">
        <v>45454000</v>
      </c>
      <c r="C304" s="299" t="s">
        <v>3159</v>
      </c>
      <c r="D304" s="1063" t="s">
        <v>47</v>
      </c>
      <c r="E304" s="1063" t="s">
        <v>55</v>
      </c>
      <c r="F304" s="1064">
        <v>30000000</v>
      </c>
      <c r="G304" s="1065">
        <f>+F304*H304</f>
        <v>30000000</v>
      </c>
      <c r="H304" s="317">
        <v>1</v>
      </c>
    </row>
    <row r="305" spans="1:8" s="678" customFormat="1" ht="45">
      <c r="A305" s="673"/>
      <c r="B305" s="1062"/>
      <c r="C305" s="630" t="s">
        <v>3160</v>
      </c>
      <c r="D305" s="631"/>
      <c r="E305" s="632"/>
      <c r="F305" s="631"/>
      <c r="G305" s="703">
        <f>G306</f>
        <v>254000000</v>
      </c>
      <c r="H305" s="674"/>
    </row>
    <row r="306" spans="1:8" s="678" customFormat="1">
      <c r="A306" s="685"/>
      <c r="B306" s="709"/>
      <c r="C306" s="609" t="s">
        <v>1667</v>
      </c>
      <c r="D306" s="677"/>
      <c r="E306" s="677"/>
      <c r="F306" s="677"/>
      <c r="G306" s="705">
        <f>SUM(G307:G311)</f>
        <v>254000000</v>
      </c>
      <c r="H306" s="709"/>
    </row>
    <row r="307" spans="1:8" s="678" customFormat="1" ht="60">
      <c r="A307" s="609">
        <v>5134</v>
      </c>
      <c r="B307" s="611">
        <v>71320000</v>
      </c>
      <c r="C307" s="612" t="s">
        <v>2980</v>
      </c>
      <c r="D307" s="613" t="s">
        <v>47</v>
      </c>
      <c r="E307" s="610" t="s">
        <v>55</v>
      </c>
      <c r="F307" s="317">
        <v>252760000</v>
      </c>
      <c r="G307" s="704">
        <v>252760000</v>
      </c>
      <c r="H307" s="317">
        <v>1</v>
      </c>
    </row>
    <row r="308" spans="1:8" s="678" customFormat="1" ht="85.5">
      <c r="A308" s="1068">
        <v>5134</v>
      </c>
      <c r="B308" s="611" t="s">
        <v>3103</v>
      </c>
      <c r="C308" s="672" t="s">
        <v>3114</v>
      </c>
      <c r="D308" s="319" t="s">
        <v>90</v>
      </c>
      <c r="E308" s="610" t="s">
        <v>55</v>
      </c>
      <c r="F308" s="317">
        <v>80000</v>
      </c>
      <c r="G308" s="699">
        <v>80000</v>
      </c>
      <c r="H308" s="317">
        <v>1</v>
      </c>
    </row>
    <row r="309" spans="1:8" s="678" customFormat="1" ht="99.75">
      <c r="A309" s="1068">
        <v>5134</v>
      </c>
      <c r="B309" s="611" t="s">
        <v>3103</v>
      </c>
      <c r="C309" s="672" t="s">
        <v>3115</v>
      </c>
      <c r="D309" s="319" t="s">
        <v>90</v>
      </c>
      <c r="E309" s="610" t="s">
        <v>55</v>
      </c>
      <c r="F309" s="317">
        <v>70000</v>
      </c>
      <c r="G309" s="699">
        <v>70000</v>
      </c>
      <c r="H309" s="317">
        <v>1</v>
      </c>
    </row>
    <row r="310" spans="1:8" s="678" customFormat="1" ht="71.25">
      <c r="A310" s="1068">
        <v>5134</v>
      </c>
      <c r="B310" s="611" t="s">
        <v>3103</v>
      </c>
      <c r="C310" s="672" t="s">
        <v>3116</v>
      </c>
      <c r="D310" s="319" t="s">
        <v>90</v>
      </c>
      <c r="E310" s="610" t="s">
        <v>55</v>
      </c>
      <c r="F310" s="317">
        <v>90000</v>
      </c>
      <c r="G310" s="699">
        <v>90000</v>
      </c>
      <c r="H310" s="317">
        <v>1</v>
      </c>
    </row>
    <row r="311" spans="1:8" s="678" customFormat="1" ht="99.75">
      <c r="A311" s="1068">
        <v>5134</v>
      </c>
      <c r="B311" s="611" t="s">
        <v>3103</v>
      </c>
      <c r="C311" s="666" t="s">
        <v>3117</v>
      </c>
      <c r="D311" s="319" t="s">
        <v>90</v>
      </c>
      <c r="E311" s="610" t="s">
        <v>55</v>
      </c>
      <c r="F311" s="317">
        <v>1000000</v>
      </c>
      <c r="G311" s="700">
        <v>1000000</v>
      </c>
      <c r="H311" s="317">
        <v>1</v>
      </c>
    </row>
    <row r="312" spans="1:8" s="678" customFormat="1" ht="45">
      <c r="A312" s="673"/>
      <c r="B312" s="1062"/>
      <c r="C312" s="630" t="s">
        <v>3161</v>
      </c>
      <c r="D312" s="631"/>
      <c r="E312" s="632"/>
      <c r="F312" s="631"/>
      <c r="G312" s="703">
        <f>G314</f>
        <v>6000000</v>
      </c>
      <c r="H312" s="674"/>
    </row>
    <row r="313" spans="1:8" s="678" customFormat="1">
      <c r="A313" s="685"/>
      <c r="B313" s="709"/>
      <c r="C313" s="609" t="s">
        <v>1667</v>
      </c>
      <c r="D313" s="677"/>
      <c r="E313" s="677"/>
      <c r="F313" s="677"/>
      <c r="G313" s="705">
        <f>+G314</f>
        <v>6000000</v>
      </c>
      <c r="H313" s="709"/>
    </row>
    <row r="314" spans="1:8" s="678" customFormat="1" ht="42.75">
      <c r="A314" s="1067">
        <v>5134</v>
      </c>
      <c r="B314" s="611">
        <v>71410000</v>
      </c>
      <c r="C314" s="670" t="s">
        <v>3162</v>
      </c>
      <c r="D314" s="319" t="s">
        <v>47</v>
      </c>
      <c r="E314" s="610" t="s">
        <v>55</v>
      </c>
      <c r="F314" s="317">
        <v>6000000</v>
      </c>
      <c r="G314" s="700">
        <f>+F314*H314</f>
        <v>6000000</v>
      </c>
      <c r="H314" s="317">
        <v>1</v>
      </c>
    </row>
    <row r="315" spans="1:8" s="678" customFormat="1" ht="60">
      <c r="A315" s="673"/>
      <c r="B315" s="1062"/>
      <c r="C315" s="630" t="s">
        <v>3163</v>
      </c>
      <c r="D315" s="631"/>
      <c r="E315" s="632"/>
      <c r="F315" s="631"/>
      <c r="G315" s="703">
        <f>G317</f>
        <v>9000000</v>
      </c>
      <c r="H315" s="674"/>
    </row>
    <row r="316" spans="1:8" s="678" customFormat="1">
      <c r="A316" s="685"/>
      <c r="B316" s="709"/>
      <c r="C316" s="609" t="s">
        <v>1667</v>
      </c>
      <c r="D316" s="677"/>
      <c r="E316" s="677"/>
      <c r="F316" s="677"/>
      <c r="G316" s="705">
        <f>+G317</f>
        <v>9000000</v>
      </c>
      <c r="H316" s="709"/>
    </row>
    <row r="317" spans="1:8" s="678" customFormat="1" ht="71.25">
      <c r="A317" s="1067">
        <v>5134</v>
      </c>
      <c r="B317" s="611">
        <v>71410000</v>
      </c>
      <c r="C317" s="670" t="s">
        <v>3164</v>
      </c>
      <c r="D317" s="319" t="s">
        <v>47</v>
      </c>
      <c r="E317" s="610" t="s">
        <v>55</v>
      </c>
      <c r="F317" s="317">
        <v>9000000</v>
      </c>
      <c r="G317" s="700">
        <f>+F317*H317</f>
        <v>9000000</v>
      </c>
      <c r="H317" s="317">
        <v>1</v>
      </c>
    </row>
    <row r="318" spans="1:8" s="678" customFormat="1" ht="60">
      <c r="A318" s="673"/>
      <c r="B318" s="1062"/>
      <c r="C318" s="630" t="s">
        <v>3165</v>
      </c>
      <c r="D318" s="631"/>
      <c r="E318" s="632"/>
      <c r="F318" s="631"/>
      <c r="G318" s="703">
        <f>G320</f>
        <v>25000000</v>
      </c>
      <c r="H318" s="674"/>
    </row>
    <row r="319" spans="1:8" s="678" customFormat="1">
      <c r="A319" s="685"/>
      <c r="B319" s="709"/>
      <c r="C319" s="609" t="s">
        <v>1667</v>
      </c>
      <c r="D319" s="677"/>
      <c r="E319" s="677"/>
      <c r="F319" s="677"/>
      <c r="G319" s="705">
        <f>+G320</f>
        <v>25000000</v>
      </c>
      <c r="H319" s="709"/>
    </row>
    <row r="320" spans="1:8" s="678" customFormat="1" ht="42.75">
      <c r="A320" s="1067">
        <v>5134</v>
      </c>
      <c r="B320" s="611">
        <v>71410000</v>
      </c>
      <c r="C320" s="670" t="s">
        <v>3166</v>
      </c>
      <c r="D320" s="319" t="s">
        <v>47</v>
      </c>
      <c r="E320" s="610" t="s">
        <v>55</v>
      </c>
      <c r="F320" s="317">
        <v>25000000</v>
      </c>
      <c r="G320" s="700">
        <f>+F320*H320</f>
        <v>25000000</v>
      </c>
      <c r="H320" s="317">
        <v>1</v>
      </c>
    </row>
    <row r="321" spans="1:15" s="678" customFormat="1" ht="117" customHeight="1">
      <c r="A321" s="673"/>
      <c r="B321" s="1062"/>
      <c r="C321" s="630" t="s">
        <v>3167</v>
      </c>
      <c r="D321" s="631"/>
      <c r="E321" s="632"/>
      <c r="F321" s="631"/>
      <c r="G321" s="703">
        <f>+G322</f>
        <v>23400000</v>
      </c>
      <c r="H321" s="674"/>
    </row>
    <row r="322" spans="1:15" s="678" customFormat="1">
      <c r="A322" s="685"/>
      <c r="B322" s="709"/>
      <c r="C322" s="609" t="s">
        <v>1682</v>
      </c>
      <c r="D322" s="677"/>
      <c r="E322" s="677"/>
      <c r="F322" s="677"/>
      <c r="G322" s="705">
        <f>+G323+G324</f>
        <v>23400000</v>
      </c>
      <c r="H322" s="709"/>
    </row>
    <row r="323" spans="1:15" s="678" customFormat="1" ht="57">
      <c r="A323" s="1428">
        <v>4241</v>
      </c>
      <c r="B323" s="611">
        <v>70332000</v>
      </c>
      <c r="C323" s="670" t="s">
        <v>3168</v>
      </c>
      <c r="D323" s="319" t="s">
        <v>90</v>
      </c>
      <c r="E323" s="610" t="s">
        <v>55</v>
      </c>
      <c r="F323" s="317">
        <v>12000000</v>
      </c>
      <c r="G323" s="700">
        <f t="shared" ref="G323:G324" si="9">+F323*H323</f>
        <v>12000000</v>
      </c>
      <c r="H323" s="317">
        <v>1</v>
      </c>
    </row>
    <row r="324" spans="1:15" s="678" customFormat="1" ht="66" customHeight="1">
      <c r="A324" s="1428"/>
      <c r="B324" s="611">
        <v>71251000</v>
      </c>
      <c r="C324" s="670" t="s">
        <v>755</v>
      </c>
      <c r="D324" s="319" t="s">
        <v>90</v>
      </c>
      <c r="E324" s="610" t="s">
        <v>55</v>
      </c>
      <c r="F324" s="317">
        <v>11400000</v>
      </c>
      <c r="G324" s="700">
        <f t="shared" si="9"/>
        <v>11400000</v>
      </c>
      <c r="H324" s="317">
        <v>1</v>
      </c>
    </row>
    <row r="325" spans="1:15" s="678" customFormat="1" ht="61.5" customHeight="1">
      <c r="A325" s="673"/>
      <c r="B325" s="674"/>
      <c r="C325" s="630" t="s">
        <v>3169</v>
      </c>
      <c r="D325" s="631"/>
      <c r="E325" s="632"/>
      <c r="F325" s="631"/>
      <c r="G325" s="703">
        <f>SUM(G326+G335)</f>
        <v>350000000</v>
      </c>
      <c r="H325" s="674"/>
      <c r="I325" s="665"/>
      <c r="J325" s="665"/>
      <c r="K325" s="665"/>
      <c r="L325" s="665"/>
      <c r="M325" s="665"/>
      <c r="N325" s="665"/>
      <c r="O325" s="665"/>
    </row>
    <row r="326" spans="1:15" s="678" customFormat="1" ht="24" customHeight="1">
      <c r="A326" s="685"/>
      <c r="B326" s="709"/>
      <c r="C326" s="609" t="s">
        <v>1667</v>
      </c>
      <c r="D326" s="677"/>
      <c r="E326" s="677"/>
      <c r="F326" s="677"/>
      <c r="G326" s="705">
        <f>SUM(G327:G334)</f>
        <v>344382200</v>
      </c>
      <c r="H326" s="709"/>
    </row>
    <row r="327" spans="1:15" s="1066" customFormat="1" ht="28.5">
      <c r="A327" s="1069">
        <v>5112</v>
      </c>
      <c r="B327" s="450">
        <v>45247111</v>
      </c>
      <c r="C327" s="1070" t="s">
        <v>3096</v>
      </c>
      <c r="D327" s="1063" t="s">
        <v>47</v>
      </c>
      <c r="E327" s="1071" t="s">
        <v>55</v>
      </c>
      <c r="F327" s="317">
        <f>83332400-1343000-447000</f>
        <v>81542400</v>
      </c>
      <c r="G327" s="1072">
        <v>81542400</v>
      </c>
      <c r="H327" s="1071">
        <v>1</v>
      </c>
      <c r="I327" s="1073"/>
      <c r="J327" s="1073"/>
      <c r="K327" s="1073"/>
      <c r="L327" s="1073"/>
      <c r="M327" s="1073"/>
      <c r="N327" s="1073"/>
      <c r="O327" s="1073"/>
    </row>
    <row r="328" spans="1:15" s="1066" customFormat="1" ht="28.5">
      <c r="A328" s="1069">
        <v>5112</v>
      </c>
      <c r="B328" s="450">
        <v>45247111</v>
      </c>
      <c r="C328" s="1070" t="s">
        <v>3097</v>
      </c>
      <c r="D328" s="1063" t="s">
        <v>47</v>
      </c>
      <c r="E328" s="1071" t="s">
        <v>55</v>
      </c>
      <c r="F328" s="317">
        <f>54221800-1026000-307000</f>
        <v>52888800</v>
      </c>
      <c r="G328" s="1072">
        <v>52888800</v>
      </c>
      <c r="H328" s="1071">
        <v>1</v>
      </c>
      <c r="I328" s="1073"/>
      <c r="J328" s="1073"/>
      <c r="K328" s="1073"/>
      <c r="L328" s="1073"/>
      <c r="M328" s="1073"/>
      <c r="N328" s="1073"/>
      <c r="O328" s="1073"/>
    </row>
    <row r="329" spans="1:15" s="1066" customFormat="1" ht="28.5">
      <c r="A329" s="1069">
        <v>5112</v>
      </c>
      <c r="B329" s="450">
        <v>45247111</v>
      </c>
      <c r="C329" s="1070" t="s">
        <v>3098</v>
      </c>
      <c r="D329" s="1063" t="s">
        <v>47</v>
      </c>
      <c r="E329" s="1071" t="s">
        <v>55</v>
      </c>
      <c r="F329" s="317">
        <f>20922900-396000-118000</f>
        <v>20408900</v>
      </c>
      <c r="G329" s="1072">
        <v>20408900</v>
      </c>
      <c r="H329" s="1071">
        <v>1</v>
      </c>
      <c r="I329" s="1073"/>
      <c r="J329" s="1073"/>
      <c r="K329" s="1073"/>
      <c r="L329" s="1073"/>
      <c r="M329" s="1073"/>
      <c r="N329" s="1073"/>
      <c r="O329" s="1073"/>
    </row>
    <row r="330" spans="1:15" s="1066" customFormat="1" ht="42.75">
      <c r="A330" s="1069">
        <v>5112</v>
      </c>
      <c r="B330" s="450">
        <v>45247111</v>
      </c>
      <c r="C330" s="1070" t="s">
        <v>3099</v>
      </c>
      <c r="D330" s="1063" t="s">
        <v>47</v>
      </c>
      <c r="E330" s="1071" t="s">
        <v>55</v>
      </c>
      <c r="F330" s="317">
        <f>34211000-194000-647000</f>
        <v>33370000</v>
      </c>
      <c r="G330" s="1072">
        <v>33370000</v>
      </c>
      <c r="H330" s="1071">
        <v>1</v>
      </c>
      <c r="I330" s="1073"/>
      <c r="J330" s="1073"/>
      <c r="K330" s="1073"/>
      <c r="L330" s="1073"/>
      <c r="M330" s="1073"/>
      <c r="N330" s="1073"/>
      <c r="O330" s="1073"/>
    </row>
    <row r="331" spans="1:15" s="1066" customFormat="1" ht="42.75">
      <c r="A331" s="1069">
        <v>5112</v>
      </c>
      <c r="B331" s="450">
        <v>45247111</v>
      </c>
      <c r="C331" s="1070" t="s">
        <v>3100</v>
      </c>
      <c r="D331" s="1063" t="s">
        <v>47</v>
      </c>
      <c r="E331" s="1071" t="s">
        <v>55</v>
      </c>
      <c r="F331" s="317">
        <f>13658800-258000-77000</f>
        <v>13323800</v>
      </c>
      <c r="G331" s="1072">
        <v>13323800</v>
      </c>
      <c r="H331" s="1071">
        <v>1</v>
      </c>
      <c r="I331" s="1073"/>
      <c r="J331" s="1073"/>
      <c r="K331" s="1073"/>
      <c r="L331" s="1073"/>
      <c r="M331" s="1073"/>
      <c r="N331" s="1073"/>
      <c r="O331" s="1073"/>
    </row>
    <row r="332" spans="1:15" s="1066" customFormat="1" ht="42.75">
      <c r="A332" s="1069">
        <v>5112</v>
      </c>
      <c r="B332" s="450">
        <v>45247111</v>
      </c>
      <c r="C332" s="1070" t="s">
        <v>3101</v>
      </c>
      <c r="D332" s="1063" t="s">
        <v>47</v>
      </c>
      <c r="E332" s="1071" t="s">
        <v>55</v>
      </c>
      <c r="F332" s="317">
        <f>14970500-283000-85000</f>
        <v>14602500</v>
      </c>
      <c r="G332" s="1072">
        <v>14602500</v>
      </c>
      <c r="H332" s="1071">
        <v>1</v>
      </c>
      <c r="I332" s="1073"/>
      <c r="J332" s="1073"/>
      <c r="K332" s="1073"/>
      <c r="L332" s="1073"/>
      <c r="M332" s="1073"/>
      <c r="N332" s="1073"/>
      <c r="O332" s="1073"/>
    </row>
    <row r="333" spans="1:15" s="1066" customFormat="1" ht="42.75">
      <c r="A333" s="1069">
        <v>5112</v>
      </c>
      <c r="B333" s="450">
        <v>45247111</v>
      </c>
      <c r="C333" s="1070" t="s">
        <v>3102</v>
      </c>
      <c r="D333" s="1063" t="s">
        <v>47</v>
      </c>
      <c r="E333" s="1071" t="s">
        <v>55</v>
      </c>
      <c r="F333" s="317">
        <f>27252700-515000-154000</f>
        <v>26583700</v>
      </c>
      <c r="G333" s="1072">
        <v>26583700</v>
      </c>
      <c r="H333" s="1071">
        <v>1</v>
      </c>
      <c r="I333" s="1073"/>
      <c r="J333" s="1073"/>
      <c r="K333" s="1073"/>
      <c r="L333" s="1073"/>
      <c r="M333" s="1073"/>
      <c r="N333" s="1073"/>
      <c r="O333" s="1073"/>
    </row>
    <row r="334" spans="1:15" s="1066" customFormat="1" ht="28.5">
      <c r="A334" s="1069">
        <v>5112</v>
      </c>
      <c r="B334" s="450">
        <v>45247111</v>
      </c>
      <c r="C334" s="1074" t="s">
        <v>3170</v>
      </c>
      <c r="D334" s="1063" t="s">
        <v>47</v>
      </c>
      <c r="E334" s="1071" t="s">
        <v>55</v>
      </c>
      <c r="F334" s="317">
        <v>101662100</v>
      </c>
      <c r="G334" s="1075">
        <f>+F334*H334</f>
        <v>101662100</v>
      </c>
      <c r="H334" s="1076">
        <v>1</v>
      </c>
      <c r="I334" s="1073"/>
      <c r="J334" s="1073"/>
      <c r="K334" s="1073"/>
      <c r="L334" s="1073"/>
      <c r="M334" s="1073"/>
      <c r="N334" s="1073"/>
      <c r="O334" s="1073"/>
    </row>
    <row r="335" spans="1:15" s="1066" customFormat="1" ht="20.25" customHeight="1">
      <c r="A335" s="1077"/>
      <c r="B335" s="1078"/>
      <c r="C335" s="1079" t="s">
        <v>1682</v>
      </c>
      <c r="D335" s="1080"/>
      <c r="E335" s="1081"/>
      <c r="F335" s="317"/>
      <c r="G335" s="1082">
        <f>+SUM(G336:G349)</f>
        <v>5617800</v>
      </c>
      <c r="H335" s="1081"/>
    </row>
    <row r="336" spans="1:15" s="1066" customFormat="1" ht="57">
      <c r="A336" s="1069">
        <v>5112</v>
      </c>
      <c r="B336" s="610">
        <v>71356100</v>
      </c>
      <c r="C336" s="1083" t="s">
        <v>3171</v>
      </c>
      <c r="D336" s="1063" t="s">
        <v>47</v>
      </c>
      <c r="E336" s="1071" t="s">
        <v>55</v>
      </c>
      <c r="F336" s="317">
        <v>1343000</v>
      </c>
      <c r="G336" s="1072">
        <f>+F336*H336</f>
        <v>1343000</v>
      </c>
      <c r="H336" s="1071">
        <v>1</v>
      </c>
      <c r="I336" s="1073"/>
      <c r="J336" s="1073"/>
      <c r="K336" s="1073"/>
      <c r="L336" s="1073"/>
      <c r="M336" s="1073"/>
      <c r="N336" s="1073"/>
      <c r="O336" s="1073"/>
    </row>
    <row r="337" spans="1:15" s="1066" customFormat="1" ht="57">
      <c r="A337" s="1069">
        <v>5112</v>
      </c>
      <c r="B337" s="610">
        <v>71356100</v>
      </c>
      <c r="C337" s="1083" t="s">
        <v>3172</v>
      </c>
      <c r="D337" s="1063" t="s">
        <v>47</v>
      </c>
      <c r="E337" s="1071" t="s">
        <v>55</v>
      </c>
      <c r="F337" s="317">
        <v>1026000</v>
      </c>
      <c r="G337" s="1072">
        <f t="shared" ref="G337:G349" si="10">+F337*H337</f>
        <v>1026000</v>
      </c>
      <c r="H337" s="1071">
        <v>1</v>
      </c>
      <c r="I337" s="1073"/>
      <c r="J337" s="1073"/>
      <c r="K337" s="1073"/>
      <c r="L337" s="1073"/>
      <c r="M337" s="1073"/>
      <c r="N337" s="1073"/>
      <c r="O337" s="1073"/>
    </row>
    <row r="338" spans="1:15" s="1066" customFormat="1" ht="57">
      <c r="A338" s="1069">
        <v>5112</v>
      </c>
      <c r="B338" s="610">
        <v>71356100</v>
      </c>
      <c r="C338" s="1083" t="s">
        <v>3173</v>
      </c>
      <c r="D338" s="1063" t="s">
        <v>47</v>
      </c>
      <c r="E338" s="1071" t="s">
        <v>55</v>
      </c>
      <c r="F338" s="317">
        <v>396000</v>
      </c>
      <c r="G338" s="1072">
        <f t="shared" si="10"/>
        <v>396000</v>
      </c>
      <c r="H338" s="1071">
        <v>1</v>
      </c>
      <c r="I338" s="1073"/>
      <c r="J338" s="1073"/>
      <c r="K338" s="1073"/>
      <c r="L338" s="1073"/>
      <c r="M338" s="1073"/>
      <c r="N338" s="1073"/>
      <c r="O338" s="1073"/>
    </row>
    <row r="339" spans="1:15" s="1066" customFormat="1" ht="71.25">
      <c r="A339" s="1069">
        <v>5112</v>
      </c>
      <c r="B339" s="610">
        <v>71356100</v>
      </c>
      <c r="C339" s="1083" t="s">
        <v>3174</v>
      </c>
      <c r="D339" s="1063" t="s">
        <v>47</v>
      </c>
      <c r="E339" s="1071" t="s">
        <v>55</v>
      </c>
      <c r="F339" s="317">
        <v>647000</v>
      </c>
      <c r="G339" s="1072">
        <f t="shared" si="10"/>
        <v>647000</v>
      </c>
      <c r="H339" s="1071">
        <v>1</v>
      </c>
      <c r="I339" s="1073"/>
      <c r="J339" s="1073"/>
      <c r="K339" s="1073"/>
      <c r="L339" s="1073"/>
      <c r="M339" s="1073"/>
      <c r="N339" s="1073"/>
      <c r="O339" s="1073"/>
    </row>
    <row r="340" spans="1:15" s="1066" customFormat="1" ht="71.25">
      <c r="A340" s="1069">
        <v>5112</v>
      </c>
      <c r="B340" s="610">
        <v>71356100</v>
      </c>
      <c r="C340" s="1083" t="s">
        <v>3175</v>
      </c>
      <c r="D340" s="1063" t="s">
        <v>47</v>
      </c>
      <c r="E340" s="1071" t="s">
        <v>55</v>
      </c>
      <c r="F340" s="317">
        <v>25800</v>
      </c>
      <c r="G340" s="1072">
        <f t="shared" si="10"/>
        <v>25800</v>
      </c>
      <c r="H340" s="1071">
        <v>1</v>
      </c>
      <c r="I340" s="1073"/>
      <c r="J340" s="1073"/>
      <c r="K340" s="1073"/>
      <c r="L340" s="1073"/>
      <c r="M340" s="1073"/>
      <c r="N340" s="1073"/>
      <c r="O340" s="1073"/>
    </row>
    <row r="341" spans="1:15" s="1066" customFormat="1" ht="57">
      <c r="A341" s="1069">
        <v>5112</v>
      </c>
      <c r="B341" s="610">
        <v>71356100</v>
      </c>
      <c r="C341" s="1083" t="s">
        <v>3176</v>
      </c>
      <c r="D341" s="1063" t="s">
        <v>47</v>
      </c>
      <c r="E341" s="1071" t="s">
        <v>55</v>
      </c>
      <c r="F341" s="317">
        <v>283000</v>
      </c>
      <c r="G341" s="1072">
        <f t="shared" si="10"/>
        <v>283000</v>
      </c>
      <c r="H341" s="1071">
        <v>1</v>
      </c>
      <c r="I341" s="1073"/>
      <c r="J341" s="1073"/>
      <c r="K341" s="1073"/>
      <c r="L341" s="1073"/>
      <c r="M341" s="1073"/>
      <c r="N341" s="1073"/>
      <c r="O341" s="1073"/>
    </row>
    <row r="342" spans="1:15" s="1066" customFormat="1" ht="71.25">
      <c r="A342" s="1069">
        <v>5112</v>
      </c>
      <c r="B342" s="610">
        <v>71356100</v>
      </c>
      <c r="C342" s="1083" t="s">
        <v>3177</v>
      </c>
      <c r="D342" s="1063" t="s">
        <v>47</v>
      </c>
      <c r="E342" s="1071" t="s">
        <v>55</v>
      </c>
      <c r="F342" s="317">
        <v>515000</v>
      </c>
      <c r="G342" s="1072">
        <f t="shared" si="10"/>
        <v>515000</v>
      </c>
      <c r="H342" s="1071">
        <v>1</v>
      </c>
      <c r="I342" s="1073"/>
      <c r="J342" s="1073"/>
      <c r="K342" s="1073"/>
      <c r="L342" s="1073"/>
      <c r="M342" s="1073"/>
      <c r="N342" s="1073"/>
      <c r="O342" s="1073"/>
    </row>
    <row r="343" spans="1:15" s="1066" customFormat="1" ht="57">
      <c r="A343" s="1069">
        <v>5112</v>
      </c>
      <c r="B343" s="610" t="s">
        <v>3103</v>
      </c>
      <c r="C343" s="1083" t="s">
        <v>3104</v>
      </c>
      <c r="D343" s="1063" t="s">
        <v>89</v>
      </c>
      <c r="E343" s="1071" t="s">
        <v>55</v>
      </c>
      <c r="F343" s="317">
        <v>447000</v>
      </c>
      <c r="G343" s="1072">
        <f t="shared" si="10"/>
        <v>447000</v>
      </c>
      <c r="H343" s="1071">
        <v>1</v>
      </c>
      <c r="I343" s="1073"/>
      <c r="J343" s="1073"/>
      <c r="K343" s="1073"/>
      <c r="L343" s="1073"/>
      <c r="M343" s="1073"/>
      <c r="N343" s="1073"/>
      <c r="O343" s="1073"/>
    </row>
    <row r="344" spans="1:15" s="1066" customFormat="1" ht="57">
      <c r="A344" s="1069">
        <v>5112</v>
      </c>
      <c r="B344" s="610" t="s">
        <v>3103</v>
      </c>
      <c r="C344" s="1083" t="s">
        <v>3105</v>
      </c>
      <c r="D344" s="1063" t="s">
        <v>89</v>
      </c>
      <c r="E344" s="1071" t="s">
        <v>55</v>
      </c>
      <c r="F344" s="317">
        <v>307000</v>
      </c>
      <c r="G344" s="1072">
        <f t="shared" si="10"/>
        <v>307000</v>
      </c>
      <c r="H344" s="1071">
        <v>1</v>
      </c>
      <c r="I344" s="1073"/>
      <c r="J344" s="1073"/>
      <c r="K344" s="1073"/>
      <c r="L344" s="1073"/>
      <c r="M344" s="1073"/>
      <c r="N344" s="1073"/>
      <c r="O344" s="1073"/>
    </row>
    <row r="345" spans="1:15" s="1066" customFormat="1" ht="57">
      <c r="A345" s="1069">
        <v>5112</v>
      </c>
      <c r="B345" s="610" t="s">
        <v>3103</v>
      </c>
      <c r="C345" s="1083" t="s">
        <v>3106</v>
      </c>
      <c r="D345" s="1063" t="s">
        <v>89</v>
      </c>
      <c r="E345" s="1071" t="s">
        <v>55</v>
      </c>
      <c r="F345" s="317">
        <v>118000</v>
      </c>
      <c r="G345" s="1072">
        <f t="shared" si="10"/>
        <v>118000</v>
      </c>
      <c r="H345" s="1071">
        <v>1</v>
      </c>
      <c r="I345" s="1073"/>
      <c r="J345" s="1073"/>
      <c r="K345" s="1073"/>
      <c r="L345" s="1073"/>
      <c r="M345" s="1073"/>
      <c r="N345" s="1073"/>
      <c r="O345" s="1073"/>
    </row>
    <row r="346" spans="1:15" s="1066" customFormat="1" ht="71.25">
      <c r="A346" s="1069">
        <v>5112</v>
      </c>
      <c r="B346" s="610" t="s">
        <v>3103</v>
      </c>
      <c r="C346" s="1083" t="s">
        <v>3107</v>
      </c>
      <c r="D346" s="1063" t="s">
        <v>89</v>
      </c>
      <c r="E346" s="1071" t="s">
        <v>55</v>
      </c>
      <c r="F346" s="317">
        <v>194000</v>
      </c>
      <c r="G346" s="1072">
        <f t="shared" si="10"/>
        <v>194000</v>
      </c>
      <c r="H346" s="1071">
        <v>1</v>
      </c>
      <c r="I346" s="1073"/>
      <c r="J346" s="1073"/>
      <c r="K346" s="1073"/>
      <c r="L346" s="1073"/>
      <c r="M346" s="1073"/>
      <c r="N346" s="1073"/>
      <c r="O346" s="1073"/>
    </row>
    <row r="347" spans="1:15" s="1066" customFormat="1" ht="71.25">
      <c r="A347" s="1069">
        <v>5112</v>
      </c>
      <c r="B347" s="610" t="s">
        <v>3103</v>
      </c>
      <c r="C347" s="1083" t="s">
        <v>3108</v>
      </c>
      <c r="D347" s="1063" t="s">
        <v>89</v>
      </c>
      <c r="E347" s="1071" t="s">
        <v>55</v>
      </c>
      <c r="F347" s="317">
        <v>77000</v>
      </c>
      <c r="G347" s="1072">
        <f t="shared" si="10"/>
        <v>77000</v>
      </c>
      <c r="H347" s="1071">
        <v>1</v>
      </c>
      <c r="I347" s="1073"/>
      <c r="J347" s="1073"/>
      <c r="K347" s="1073"/>
      <c r="L347" s="1073"/>
      <c r="M347" s="1073"/>
      <c r="N347" s="1073"/>
      <c r="O347" s="1073"/>
    </row>
    <row r="348" spans="1:15" s="1066" customFormat="1" ht="57">
      <c r="A348" s="1069">
        <v>5112</v>
      </c>
      <c r="B348" s="610" t="s">
        <v>3103</v>
      </c>
      <c r="C348" s="1083" t="s">
        <v>3109</v>
      </c>
      <c r="D348" s="1063" t="s">
        <v>89</v>
      </c>
      <c r="E348" s="1071" t="s">
        <v>55</v>
      </c>
      <c r="F348" s="317">
        <v>85000</v>
      </c>
      <c r="G348" s="1072">
        <f t="shared" si="10"/>
        <v>85000</v>
      </c>
      <c r="H348" s="1071">
        <v>1</v>
      </c>
      <c r="I348" s="1073"/>
      <c r="J348" s="1073"/>
      <c r="K348" s="1073"/>
      <c r="L348" s="1073"/>
      <c r="M348" s="1073"/>
      <c r="N348" s="1073"/>
      <c r="O348" s="1073"/>
    </row>
    <row r="349" spans="1:15" s="1066" customFormat="1" ht="71.25">
      <c r="A349" s="1069">
        <v>5112</v>
      </c>
      <c r="B349" s="610" t="s">
        <v>3103</v>
      </c>
      <c r="C349" s="1083" t="s">
        <v>3110</v>
      </c>
      <c r="D349" s="1063" t="s">
        <v>89</v>
      </c>
      <c r="E349" s="1071" t="s">
        <v>55</v>
      </c>
      <c r="F349" s="317">
        <v>154000</v>
      </c>
      <c r="G349" s="1072">
        <f t="shared" si="10"/>
        <v>154000</v>
      </c>
      <c r="H349" s="1071">
        <v>1</v>
      </c>
      <c r="I349" s="1073"/>
      <c r="J349" s="1073"/>
      <c r="K349" s="1073"/>
      <c r="L349" s="1073"/>
      <c r="M349" s="1073"/>
      <c r="N349" s="1073"/>
      <c r="O349" s="1073"/>
    </row>
    <row r="350" spans="1:15" s="678" customFormat="1" ht="69" customHeight="1">
      <c r="A350" s="673"/>
      <c r="B350" s="674"/>
      <c r="C350" s="630" t="s">
        <v>3178</v>
      </c>
      <c r="D350" s="631"/>
      <c r="E350" s="632"/>
      <c r="F350" s="631"/>
      <c r="G350" s="703">
        <f>+G351+G354</f>
        <v>4584000000</v>
      </c>
      <c r="H350" s="674"/>
    </row>
    <row r="351" spans="1:15" s="678" customFormat="1">
      <c r="A351" s="686"/>
      <c r="B351" s="610"/>
      <c r="C351" s="616" t="s">
        <v>1667</v>
      </c>
      <c r="D351" s="615"/>
      <c r="E351" s="615"/>
      <c r="F351" s="615"/>
      <c r="G351" s="705">
        <f>+G352+G353</f>
        <v>4515250000</v>
      </c>
      <c r="H351" s="610"/>
    </row>
    <row r="352" spans="1:15" s="678" customFormat="1" ht="38.25">
      <c r="A352" s="1425">
        <v>4251</v>
      </c>
      <c r="B352" s="610">
        <v>45233223</v>
      </c>
      <c r="C352" s="1084" t="s">
        <v>3179</v>
      </c>
      <c r="D352" s="610" t="s">
        <v>47</v>
      </c>
      <c r="E352" s="615" t="s">
        <v>55</v>
      </c>
      <c r="F352" s="615">
        <v>4219750000</v>
      </c>
      <c r="G352" s="704">
        <f>+F352*H352</f>
        <v>4219750000</v>
      </c>
      <c r="H352" s="610">
        <v>1</v>
      </c>
    </row>
    <row r="353" spans="1:8" s="678" customFormat="1" ht="25.5">
      <c r="A353" s="1427"/>
      <c r="B353" s="610">
        <v>45233223</v>
      </c>
      <c r="C353" s="1084" t="s">
        <v>3180</v>
      </c>
      <c r="D353" s="610" t="s">
        <v>47</v>
      </c>
      <c r="E353" s="615" t="s">
        <v>55</v>
      </c>
      <c r="F353" s="615">
        <v>295500000</v>
      </c>
      <c r="G353" s="704">
        <f>+F353*H353</f>
        <v>295500000</v>
      </c>
      <c r="H353" s="610">
        <v>1</v>
      </c>
    </row>
    <row r="354" spans="1:8" s="678" customFormat="1">
      <c r="A354" s="685"/>
      <c r="B354" s="709"/>
      <c r="C354" s="609" t="s">
        <v>1682</v>
      </c>
      <c r="D354" s="677"/>
      <c r="E354" s="677"/>
      <c r="F354" s="677"/>
      <c r="G354" s="705">
        <f>+G355+G356</f>
        <v>68750000</v>
      </c>
      <c r="H354" s="709"/>
    </row>
    <row r="355" spans="1:8" s="678" customFormat="1" ht="63.75">
      <c r="A355" s="1429">
        <v>4251</v>
      </c>
      <c r="B355" s="610">
        <v>71356100</v>
      </c>
      <c r="C355" s="1084" t="s">
        <v>3181</v>
      </c>
      <c r="D355" s="610"/>
      <c r="E355" s="615"/>
      <c r="F355" s="615">
        <v>64250000</v>
      </c>
      <c r="G355" s="704">
        <f>+F355*H355</f>
        <v>64250000</v>
      </c>
      <c r="H355" s="610">
        <v>1</v>
      </c>
    </row>
    <row r="356" spans="1:8" s="678" customFormat="1" ht="51">
      <c r="A356" s="1430"/>
      <c r="B356" s="610">
        <v>71356100</v>
      </c>
      <c r="C356" s="1084" t="s">
        <v>3182</v>
      </c>
      <c r="D356" s="610"/>
      <c r="E356" s="615"/>
      <c r="F356" s="615">
        <v>4500000</v>
      </c>
      <c r="G356" s="704">
        <f>+F356*H356</f>
        <v>4500000</v>
      </c>
      <c r="H356" s="610">
        <v>1</v>
      </c>
    </row>
    <row r="357" spans="1:8" s="678" customFormat="1" ht="45">
      <c r="A357" s="673"/>
      <c r="B357" s="674"/>
      <c r="C357" s="630" t="s">
        <v>3183</v>
      </c>
      <c r="D357" s="631"/>
      <c r="E357" s="632"/>
      <c r="F357" s="631"/>
      <c r="G357" s="703">
        <f>+G358+G360</f>
        <v>350000000</v>
      </c>
      <c r="H357" s="674"/>
    </row>
    <row r="358" spans="1:8" s="678" customFormat="1">
      <c r="A358" s="686"/>
      <c r="B358" s="610"/>
      <c r="C358" s="616" t="s">
        <v>1667</v>
      </c>
      <c r="D358" s="615"/>
      <c r="E358" s="615"/>
      <c r="F358" s="615"/>
      <c r="G358" s="705">
        <f>+G359</f>
        <v>345450000</v>
      </c>
      <c r="H358" s="610"/>
    </row>
    <row r="359" spans="1:8" s="678" customFormat="1" ht="25.5">
      <c r="A359" s="1018">
        <v>5113</v>
      </c>
      <c r="B359" s="610">
        <v>45233222</v>
      </c>
      <c r="C359" s="1084" t="s">
        <v>3184</v>
      </c>
      <c r="D359" s="610" t="s">
        <v>47</v>
      </c>
      <c r="E359" s="615" t="s">
        <v>55</v>
      </c>
      <c r="F359" s="615">
        <v>345450000</v>
      </c>
      <c r="G359" s="704">
        <f>+F359*H359</f>
        <v>345450000</v>
      </c>
      <c r="H359" s="610">
        <v>1</v>
      </c>
    </row>
    <row r="360" spans="1:8" s="678" customFormat="1">
      <c r="A360" s="685"/>
      <c r="B360" s="709"/>
      <c r="C360" s="609" t="s">
        <v>1682</v>
      </c>
      <c r="D360" s="677"/>
      <c r="E360" s="677"/>
      <c r="F360" s="677"/>
      <c r="G360" s="705">
        <f>+G361</f>
        <v>4550000</v>
      </c>
      <c r="H360" s="709"/>
    </row>
    <row r="361" spans="1:8" s="678" customFormat="1" ht="51">
      <c r="A361" s="1018">
        <v>5113</v>
      </c>
      <c r="B361" s="610">
        <v>71356100</v>
      </c>
      <c r="C361" s="1084" t="s">
        <v>3185</v>
      </c>
      <c r="D361" s="610" t="s">
        <v>47</v>
      </c>
      <c r="E361" s="615" t="s">
        <v>55</v>
      </c>
      <c r="F361" s="615">
        <v>4550000</v>
      </c>
      <c r="G361" s="704">
        <f>+F361*H361</f>
        <v>4550000</v>
      </c>
      <c r="H361" s="610">
        <v>1</v>
      </c>
    </row>
    <row r="362" spans="1:8" s="678" customFormat="1" ht="45">
      <c r="A362" s="673"/>
      <c r="B362" s="674"/>
      <c r="C362" s="630" t="s">
        <v>3186</v>
      </c>
      <c r="D362" s="631"/>
      <c r="E362" s="632"/>
      <c r="F362" s="631"/>
      <c r="G362" s="703">
        <f>+G363</f>
        <v>23000000</v>
      </c>
      <c r="H362" s="674"/>
    </row>
    <row r="363" spans="1:8" s="678" customFormat="1">
      <c r="A363" s="686"/>
      <c r="B363" s="610"/>
      <c r="C363" s="616" t="s">
        <v>1667</v>
      </c>
      <c r="D363" s="615"/>
      <c r="E363" s="615"/>
      <c r="F363" s="614"/>
      <c r="G363" s="707">
        <f>G364</f>
        <v>23000000</v>
      </c>
      <c r="H363" s="704"/>
    </row>
    <row r="364" spans="1:8" s="678" customFormat="1">
      <c r="A364" s="609">
        <v>5113</v>
      </c>
      <c r="B364" s="610">
        <v>45233229</v>
      </c>
      <c r="C364" s="622" t="s">
        <v>2984</v>
      </c>
      <c r="D364" s="610" t="s">
        <v>47</v>
      </c>
      <c r="E364" s="610" t="s">
        <v>55</v>
      </c>
      <c r="F364" s="615">
        <v>23000000</v>
      </c>
      <c r="G364" s="704">
        <f>+F364*H364</f>
        <v>23000000</v>
      </c>
      <c r="H364" s="610">
        <v>1</v>
      </c>
    </row>
    <row r="365" spans="1:8" s="678" customFormat="1" ht="45">
      <c r="A365" s="673"/>
      <c r="B365" s="674"/>
      <c r="C365" s="630" t="s">
        <v>2985</v>
      </c>
      <c r="D365" s="631"/>
      <c r="E365" s="632"/>
      <c r="F365" s="631"/>
      <c r="G365" s="703">
        <f>+G366</f>
        <v>170000000</v>
      </c>
      <c r="H365" s="674"/>
    </row>
    <row r="366" spans="1:8" s="1085" customFormat="1">
      <c r="A366" s="609"/>
      <c r="B366" s="610"/>
      <c r="C366" s="711" t="s">
        <v>1667</v>
      </c>
      <c r="D366" s="615"/>
      <c r="E366" s="615"/>
      <c r="F366" s="615"/>
      <c r="G366" s="707">
        <f>G367+G368</f>
        <v>170000000</v>
      </c>
      <c r="H366" s="610"/>
    </row>
    <row r="367" spans="1:8" s="1085" customFormat="1">
      <c r="A367" s="609">
        <v>5113</v>
      </c>
      <c r="B367" s="610">
        <v>45454000</v>
      </c>
      <c r="C367" s="622" t="s">
        <v>2986</v>
      </c>
      <c r="D367" s="610" t="s">
        <v>47</v>
      </c>
      <c r="E367" s="610" t="s">
        <v>55</v>
      </c>
      <c r="F367" s="611">
        <v>150000000</v>
      </c>
      <c r="G367" s="704">
        <f t="shared" ref="G367:G368" si="11">+F367*H367</f>
        <v>150000000</v>
      </c>
      <c r="H367" s="610">
        <v>1</v>
      </c>
    </row>
    <row r="368" spans="1:8" s="1085" customFormat="1">
      <c r="A368" s="609">
        <v>4251</v>
      </c>
      <c r="B368" s="610">
        <v>45454000</v>
      </c>
      <c r="C368" s="622" t="s">
        <v>2987</v>
      </c>
      <c r="D368" s="610" t="s">
        <v>47</v>
      </c>
      <c r="E368" s="610" t="s">
        <v>55</v>
      </c>
      <c r="F368" s="611">
        <v>20000000</v>
      </c>
      <c r="G368" s="704">
        <f t="shared" si="11"/>
        <v>20000000</v>
      </c>
      <c r="H368" s="610">
        <v>1</v>
      </c>
    </row>
    <row r="369" spans="1:13" s="678" customFormat="1" ht="45">
      <c r="A369" s="673"/>
      <c r="B369" s="674"/>
      <c r="C369" s="630" t="s">
        <v>3085</v>
      </c>
      <c r="D369" s="631"/>
      <c r="E369" s="632"/>
      <c r="F369" s="631"/>
      <c r="G369" s="703">
        <f>+G370</f>
        <v>587000000</v>
      </c>
      <c r="H369" s="674"/>
      <c r="J369" s="623"/>
      <c r="M369" s="727"/>
    </row>
    <row r="370" spans="1:13" s="678" customFormat="1">
      <c r="A370" s="687"/>
      <c r="B370" s="610"/>
      <c r="C370" s="616" t="s">
        <v>1667</v>
      </c>
      <c r="D370" s="677"/>
      <c r="E370" s="615"/>
      <c r="F370" s="677"/>
      <c r="G370" s="705">
        <f>G371+G372</f>
        <v>587000000</v>
      </c>
      <c r="H370" s="610"/>
      <c r="J370" s="623"/>
      <c r="M370" s="727"/>
    </row>
    <row r="371" spans="1:13" s="678" customFormat="1" ht="30">
      <c r="A371" s="609">
        <v>5112</v>
      </c>
      <c r="B371" s="610">
        <v>45221113</v>
      </c>
      <c r="C371" s="617" t="s">
        <v>3187</v>
      </c>
      <c r="D371" s="610" t="s">
        <v>47</v>
      </c>
      <c r="E371" s="610" t="s">
        <v>55</v>
      </c>
      <c r="F371" s="610">
        <v>572000000</v>
      </c>
      <c r="G371" s="704">
        <f>+F371*H371</f>
        <v>572000000</v>
      </c>
      <c r="H371" s="709">
        <v>1</v>
      </c>
      <c r="J371" s="623"/>
      <c r="M371" s="727"/>
    </row>
    <row r="372" spans="1:13" s="678" customFormat="1" ht="30">
      <c r="A372" s="609">
        <v>4251</v>
      </c>
      <c r="B372" s="610">
        <v>45221119</v>
      </c>
      <c r="C372" s="617" t="s">
        <v>3086</v>
      </c>
      <c r="D372" s="610" t="s">
        <v>47</v>
      </c>
      <c r="E372" s="610" t="s">
        <v>55</v>
      </c>
      <c r="F372" s="610">
        <v>15000000</v>
      </c>
      <c r="G372" s="704">
        <f>+F372*H372</f>
        <v>15000000</v>
      </c>
      <c r="H372" s="709">
        <v>1</v>
      </c>
      <c r="J372" s="623"/>
      <c r="M372" s="727"/>
    </row>
    <row r="373" spans="1:13" s="678" customFormat="1" ht="60">
      <c r="A373" s="673"/>
      <c r="B373" s="674"/>
      <c r="C373" s="630" t="s">
        <v>3119</v>
      </c>
      <c r="D373" s="631"/>
      <c r="E373" s="632"/>
      <c r="F373" s="631"/>
      <c r="G373" s="703">
        <f>G374+G376</f>
        <v>110000000</v>
      </c>
      <c r="H373" s="674"/>
    </row>
    <row r="374" spans="1:13" s="678" customFormat="1">
      <c r="A374" s="609"/>
      <c r="B374" s="610"/>
      <c r="C374" s="616" t="s">
        <v>1667</v>
      </c>
      <c r="D374" s="615"/>
      <c r="E374" s="615"/>
      <c r="F374" s="615"/>
      <c r="G374" s="705">
        <f>G375</f>
        <v>20000000</v>
      </c>
      <c r="H374" s="610"/>
    </row>
    <row r="375" spans="1:13" s="678" customFormat="1" ht="30">
      <c r="A375" s="1016">
        <v>5113</v>
      </c>
      <c r="B375" s="611">
        <v>45221100</v>
      </c>
      <c r="C375" s="617" t="s">
        <v>2988</v>
      </c>
      <c r="D375" s="610" t="s">
        <v>47</v>
      </c>
      <c r="E375" s="610" t="s">
        <v>55</v>
      </c>
      <c r="F375" s="615">
        <v>20000000</v>
      </c>
      <c r="G375" s="704">
        <f>+F375*H375</f>
        <v>20000000</v>
      </c>
      <c r="H375" s="610">
        <v>1</v>
      </c>
    </row>
    <row r="376" spans="1:13" s="678" customFormat="1">
      <c r="A376" s="609"/>
      <c r="B376" s="610"/>
      <c r="C376" s="625" t="s">
        <v>1682</v>
      </c>
      <c r="D376" s="615"/>
      <c r="E376" s="615"/>
      <c r="F376" s="615"/>
      <c r="G376" s="705">
        <f>+G377</f>
        <v>90000000</v>
      </c>
      <c r="H376" s="610"/>
    </row>
    <row r="377" spans="1:13" s="678" customFormat="1" ht="30">
      <c r="A377" s="1016">
        <v>4861</v>
      </c>
      <c r="B377" s="611">
        <v>45221100</v>
      </c>
      <c r="C377" s="618" t="s">
        <v>2989</v>
      </c>
      <c r="D377" s="610" t="s">
        <v>47</v>
      </c>
      <c r="E377" s="610" t="s">
        <v>55</v>
      </c>
      <c r="F377" s="615">
        <v>90000000</v>
      </c>
      <c r="G377" s="704">
        <v>90000000</v>
      </c>
      <c r="H377" s="610">
        <v>1</v>
      </c>
    </row>
    <row r="378" spans="1:13" s="678" customFormat="1" ht="60">
      <c r="A378" s="673"/>
      <c r="B378" s="674"/>
      <c r="C378" s="630" t="s">
        <v>2981</v>
      </c>
      <c r="D378" s="631"/>
      <c r="E378" s="632"/>
      <c r="F378" s="631"/>
      <c r="G378" s="703">
        <f>+G379</f>
        <v>817510000</v>
      </c>
      <c r="H378" s="674"/>
    </row>
    <row r="379" spans="1:13" s="678" customFormat="1">
      <c r="A379" s="686"/>
      <c r="B379" s="610"/>
      <c r="C379" s="616" t="s">
        <v>1667</v>
      </c>
      <c r="D379" s="615"/>
      <c r="E379" s="615"/>
      <c r="F379" s="615"/>
      <c r="G379" s="707">
        <f>+G380+G381+G382</f>
        <v>817510000</v>
      </c>
      <c r="H379" s="610"/>
    </row>
    <row r="380" spans="1:13" s="678" customFormat="1">
      <c r="A380" s="609">
        <v>5113</v>
      </c>
      <c r="B380" s="610">
        <v>45233100</v>
      </c>
      <c r="C380" s="618" t="s">
        <v>2982</v>
      </c>
      <c r="D380" s="613" t="s">
        <v>47</v>
      </c>
      <c r="E380" s="610" t="s">
        <v>55</v>
      </c>
      <c r="F380" s="613">
        <v>300000000</v>
      </c>
      <c r="G380" s="704">
        <f>+F380*H380</f>
        <v>300000000</v>
      </c>
      <c r="H380" s="610">
        <v>1</v>
      </c>
    </row>
    <row r="381" spans="1:13" s="678" customFormat="1">
      <c r="A381" s="609">
        <v>5113</v>
      </c>
      <c r="B381" s="610">
        <v>45233222</v>
      </c>
      <c r="C381" s="618" t="s">
        <v>2983</v>
      </c>
      <c r="D381" s="613" t="s">
        <v>47</v>
      </c>
      <c r="E381" s="610" t="s">
        <v>55</v>
      </c>
      <c r="F381" s="615">
        <v>500000000</v>
      </c>
      <c r="G381" s="704">
        <f>+F381*H381</f>
        <v>500000000</v>
      </c>
      <c r="H381" s="610">
        <v>1</v>
      </c>
    </row>
    <row r="382" spans="1:13" s="678" customFormat="1" ht="63.75">
      <c r="A382" s="609">
        <v>5113</v>
      </c>
      <c r="B382" s="610">
        <v>45231300</v>
      </c>
      <c r="C382" s="1084" t="s">
        <v>3188</v>
      </c>
      <c r="D382" s="613" t="s">
        <v>47</v>
      </c>
      <c r="E382" s="610" t="s">
        <v>55</v>
      </c>
      <c r="F382" s="620">
        <v>17510000</v>
      </c>
      <c r="G382" s="704">
        <f>+F382*H382</f>
        <v>17510000</v>
      </c>
      <c r="H382" s="611">
        <v>1</v>
      </c>
    </row>
    <row r="383" spans="1:13" s="678" customFormat="1" ht="45">
      <c r="A383" s="673"/>
      <c r="B383" s="674"/>
      <c r="C383" s="630" t="s">
        <v>2990</v>
      </c>
      <c r="D383" s="631"/>
      <c r="E383" s="632"/>
      <c r="F383" s="631"/>
      <c r="G383" s="703">
        <f>+G384</f>
        <v>20000000</v>
      </c>
      <c r="H383" s="674"/>
    </row>
    <row r="384" spans="1:13" s="678" customFormat="1">
      <c r="A384" s="686"/>
      <c r="B384" s="680"/>
      <c r="C384" s="616" t="s">
        <v>1667</v>
      </c>
      <c r="D384" s="615"/>
      <c r="E384" s="615"/>
      <c r="F384" s="615"/>
      <c r="G384" s="705">
        <f>G385</f>
        <v>20000000</v>
      </c>
      <c r="H384" s="610"/>
    </row>
    <row r="385" spans="1:8" s="678" customFormat="1" ht="30">
      <c r="A385" s="609">
        <v>4251</v>
      </c>
      <c r="B385" s="610">
        <v>45442121</v>
      </c>
      <c r="C385" s="618" t="s">
        <v>2991</v>
      </c>
      <c r="D385" s="611" t="s">
        <v>47</v>
      </c>
      <c r="E385" s="610" t="s">
        <v>55</v>
      </c>
      <c r="F385" s="620">
        <v>20000000</v>
      </c>
      <c r="G385" s="704">
        <f>+F385*H385</f>
        <v>20000000</v>
      </c>
      <c r="H385" s="611">
        <v>1</v>
      </c>
    </row>
    <row r="386" spans="1:8" s="678" customFormat="1" ht="42" customHeight="1">
      <c r="A386" s="673"/>
      <c r="B386" s="674"/>
      <c r="C386" s="630" t="s">
        <v>3189</v>
      </c>
      <c r="D386" s="631"/>
      <c r="E386" s="632"/>
      <c r="F386" s="631"/>
      <c r="G386" s="703">
        <f>+G387</f>
        <v>700000000</v>
      </c>
      <c r="H386" s="674"/>
    </row>
    <row r="387" spans="1:8" s="678" customFormat="1" ht="12.75" customHeight="1">
      <c r="A387" s="686"/>
      <c r="B387" s="680"/>
      <c r="C387" s="634" t="s">
        <v>1682</v>
      </c>
      <c r="D387" s="615"/>
      <c r="E387" s="615"/>
      <c r="F387" s="615"/>
      <c r="G387" s="705">
        <f>G388</f>
        <v>700000000</v>
      </c>
      <c r="H387" s="610"/>
    </row>
    <row r="388" spans="1:8" s="678" customFormat="1" ht="28.5" customHeight="1">
      <c r="A388" s="609">
        <v>4861</v>
      </c>
      <c r="B388" s="610">
        <v>98351110</v>
      </c>
      <c r="C388" s="618" t="s">
        <v>3190</v>
      </c>
      <c r="D388" s="611" t="s">
        <v>743</v>
      </c>
      <c r="E388" s="610" t="s">
        <v>55</v>
      </c>
      <c r="F388" s="620">
        <v>700000000</v>
      </c>
      <c r="G388" s="704">
        <f>+F388*H388</f>
        <v>700000000</v>
      </c>
      <c r="H388" s="611">
        <v>1</v>
      </c>
    </row>
    <row r="389" spans="1:8" s="678" customFormat="1" ht="12.75" customHeight="1">
      <c r="A389" s="673"/>
      <c r="B389" s="674"/>
      <c r="C389" s="630" t="s">
        <v>3191</v>
      </c>
      <c r="D389" s="631"/>
      <c r="E389" s="632"/>
      <c r="F389" s="631"/>
      <c r="G389" s="703">
        <f>+G390</f>
        <v>40000000</v>
      </c>
      <c r="H389" s="674"/>
    </row>
    <row r="390" spans="1:8" s="678" customFormat="1" ht="12.75" customHeight="1">
      <c r="A390" s="688"/>
      <c r="B390" s="680"/>
      <c r="C390" s="616" t="s">
        <v>1667</v>
      </c>
      <c r="D390" s="622"/>
      <c r="E390" s="615"/>
      <c r="F390" s="728"/>
      <c r="G390" s="705">
        <f>G391</f>
        <v>40000000</v>
      </c>
      <c r="H390" s="610"/>
    </row>
    <row r="391" spans="1:8" s="678" customFormat="1" ht="59.25" customHeight="1">
      <c r="A391" s="609">
        <v>5112</v>
      </c>
      <c r="B391" s="610">
        <v>45255121</v>
      </c>
      <c r="C391" s="622" t="s">
        <v>688</v>
      </c>
      <c r="D391" s="611" t="s">
        <v>47</v>
      </c>
      <c r="E391" s="610" t="s">
        <v>55</v>
      </c>
      <c r="F391" s="620">
        <v>40000000</v>
      </c>
      <c r="G391" s="704">
        <f>+F391*H391</f>
        <v>40000000</v>
      </c>
      <c r="H391" s="611">
        <v>1</v>
      </c>
    </row>
    <row r="392" spans="1:8" s="678" customFormat="1" ht="18" customHeight="1">
      <c r="A392" s="673"/>
      <c r="B392" s="674"/>
      <c r="C392" s="630" t="s">
        <v>3192</v>
      </c>
      <c r="D392" s="631"/>
      <c r="E392" s="632"/>
      <c r="F392" s="631"/>
      <c r="G392" s="703">
        <f>+G393</f>
        <v>30000000</v>
      </c>
      <c r="H392" s="674"/>
    </row>
    <row r="393" spans="1:8" s="678" customFormat="1" ht="31.5" customHeight="1">
      <c r="A393" s="688"/>
      <c r="B393" s="680"/>
      <c r="C393" s="616" t="s">
        <v>1755</v>
      </c>
      <c r="D393" s="622"/>
      <c r="E393" s="615"/>
      <c r="F393" s="728"/>
      <c r="G393" s="705">
        <f>G394</f>
        <v>30000000</v>
      </c>
      <c r="H393" s="610"/>
    </row>
    <row r="394" spans="1:8" s="678" customFormat="1" ht="75.75" customHeight="1">
      <c r="A394" s="609">
        <v>5129</v>
      </c>
      <c r="B394" s="610">
        <v>34514700</v>
      </c>
      <c r="C394" s="622" t="s">
        <v>3193</v>
      </c>
      <c r="D394" s="611" t="s">
        <v>47</v>
      </c>
      <c r="E394" s="610" t="s">
        <v>55</v>
      </c>
      <c r="F394" s="620">
        <v>30000000</v>
      </c>
      <c r="G394" s="704">
        <f>+F394*H394</f>
        <v>30000000</v>
      </c>
      <c r="H394" s="611">
        <v>1</v>
      </c>
    </row>
    <row r="395" spans="1:8" s="678" customFormat="1" ht="60">
      <c r="A395" s="673"/>
      <c r="B395" s="674"/>
      <c r="C395" s="630" t="s">
        <v>3194</v>
      </c>
      <c r="D395" s="631"/>
      <c r="E395" s="632"/>
      <c r="F395" s="631"/>
      <c r="G395" s="703">
        <f>+G396</f>
        <v>229500000</v>
      </c>
      <c r="H395" s="674"/>
    </row>
    <row r="396" spans="1:8" s="678" customFormat="1">
      <c r="A396" s="688"/>
      <c r="B396" s="680"/>
      <c r="C396" s="616" t="s">
        <v>1755</v>
      </c>
      <c r="D396" s="622"/>
      <c r="E396" s="615"/>
      <c r="F396" s="728"/>
      <c r="G396" s="705">
        <f>SUM(G397:G401)</f>
        <v>229500000</v>
      </c>
      <c r="H396" s="610"/>
    </row>
    <row r="397" spans="1:8" s="678" customFormat="1" ht="45">
      <c r="A397" s="609">
        <v>5129</v>
      </c>
      <c r="B397" s="610">
        <v>45233293</v>
      </c>
      <c r="C397" s="622" t="s">
        <v>3195</v>
      </c>
      <c r="D397" s="611" t="s">
        <v>47</v>
      </c>
      <c r="E397" s="610" t="s">
        <v>55</v>
      </c>
      <c r="F397" s="620">
        <v>200000000</v>
      </c>
      <c r="G397" s="704">
        <f>+F397*H397</f>
        <v>200000000</v>
      </c>
      <c r="H397" s="611">
        <v>1</v>
      </c>
    </row>
    <row r="398" spans="1:8" s="678" customFormat="1" ht="14.25" customHeight="1">
      <c r="A398" s="1429">
        <v>5221</v>
      </c>
      <c r="B398" s="610">
        <v>45233293</v>
      </c>
      <c r="C398" s="622" t="s">
        <v>3196</v>
      </c>
      <c r="D398" s="611" t="s">
        <v>47</v>
      </c>
      <c r="E398" s="610" t="s">
        <v>51</v>
      </c>
      <c r="F398" s="620">
        <f>+G398/H398</f>
        <v>100000</v>
      </c>
      <c r="G398" s="704">
        <v>10000000</v>
      </c>
      <c r="H398" s="611">
        <v>100</v>
      </c>
    </row>
    <row r="399" spans="1:8" s="678" customFormat="1" ht="45">
      <c r="A399" s="1430"/>
      <c r="B399" s="610">
        <v>45233293</v>
      </c>
      <c r="C399" s="622" t="s">
        <v>3197</v>
      </c>
      <c r="D399" s="611" t="s">
        <v>47</v>
      </c>
      <c r="E399" s="610" t="s">
        <v>51</v>
      </c>
      <c r="F399" s="620">
        <f>+G399/H399</f>
        <v>125000</v>
      </c>
      <c r="G399" s="704">
        <v>5000000</v>
      </c>
      <c r="H399" s="611">
        <v>40</v>
      </c>
    </row>
    <row r="400" spans="1:8" s="678" customFormat="1" ht="60">
      <c r="A400" s="1430"/>
      <c r="B400" s="610">
        <v>45233293</v>
      </c>
      <c r="C400" s="622" t="s">
        <v>3198</v>
      </c>
      <c r="D400" s="611" t="s">
        <v>47</v>
      </c>
      <c r="E400" s="610" t="s">
        <v>51</v>
      </c>
      <c r="F400" s="620">
        <f>+G400/H400</f>
        <v>25000</v>
      </c>
      <c r="G400" s="704">
        <v>7500000</v>
      </c>
      <c r="H400" s="611">
        <v>300</v>
      </c>
    </row>
    <row r="401" spans="1:8" s="678" customFormat="1" ht="13.5" customHeight="1">
      <c r="A401" s="1430"/>
      <c r="B401" s="610">
        <v>45233293</v>
      </c>
      <c r="C401" s="622" t="s">
        <v>3199</v>
      </c>
      <c r="D401" s="611" t="s">
        <v>47</v>
      </c>
      <c r="E401" s="610" t="s">
        <v>55</v>
      </c>
      <c r="F401" s="620">
        <v>7000000</v>
      </c>
      <c r="G401" s="704">
        <f>+F401*H401</f>
        <v>7000000</v>
      </c>
      <c r="H401" s="611">
        <v>1</v>
      </c>
    </row>
    <row r="402" spans="1:8" s="678" customFormat="1" ht="15.75" customHeight="1">
      <c r="A402" s="673"/>
      <c r="B402" s="674"/>
      <c r="C402" s="630" t="s">
        <v>3200</v>
      </c>
      <c r="D402" s="631"/>
      <c r="E402" s="632"/>
      <c r="F402" s="631"/>
      <c r="G402" s="703">
        <f>+G403</f>
        <v>40000000</v>
      </c>
      <c r="H402" s="674"/>
    </row>
    <row r="403" spans="1:8" s="678" customFormat="1" ht="15" customHeight="1">
      <c r="A403" s="688"/>
      <c r="B403" s="680"/>
      <c r="C403" s="616" t="s">
        <v>1667</v>
      </c>
      <c r="D403" s="622"/>
      <c r="E403" s="615"/>
      <c r="F403" s="728"/>
      <c r="G403" s="705">
        <f>+G404</f>
        <v>40000000</v>
      </c>
      <c r="H403" s="610"/>
    </row>
    <row r="404" spans="1:8" s="678" customFormat="1" ht="60">
      <c r="A404" s="609">
        <v>5113</v>
      </c>
      <c r="B404" s="1052">
        <v>45454000</v>
      </c>
      <c r="C404" s="622" t="s">
        <v>3201</v>
      </c>
      <c r="D404" s="611" t="s">
        <v>47</v>
      </c>
      <c r="E404" s="610" t="s">
        <v>55</v>
      </c>
      <c r="F404" s="620">
        <v>40000000</v>
      </c>
      <c r="G404" s="704">
        <f>+F404*H404</f>
        <v>40000000</v>
      </c>
      <c r="H404" s="611">
        <v>1</v>
      </c>
    </row>
    <row r="405" spans="1:8" s="678" customFormat="1" ht="14.25" customHeight="1">
      <c r="A405" s="673"/>
      <c r="B405" s="674"/>
      <c r="C405" s="630" t="s">
        <v>3202</v>
      </c>
      <c r="D405" s="631"/>
      <c r="E405" s="632"/>
      <c r="F405" s="631"/>
      <c r="G405" s="703">
        <f>+G406</f>
        <v>10000000</v>
      </c>
      <c r="H405" s="674"/>
    </row>
    <row r="406" spans="1:8" s="678" customFormat="1">
      <c r="A406" s="688"/>
      <c r="B406" s="680"/>
      <c r="C406" s="616" t="s">
        <v>1667</v>
      </c>
      <c r="D406" s="622"/>
      <c r="E406" s="615"/>
      <c r="F406" s="728"/>
      <c r="G406" s="705">
        <f>+G407</f>
        <v>10000000</v>
      </c>
      <c r="H406" s="610"/>
    </row>
    <row r="407" spans="1:8" s="678" customFormat="1" ht="30">
      <c r="A407" s="609">
        <v>5221</v>
      </c>
      <c r="B407" s="1052">
        <v>45223210</v>
      </c>
      <c r="C407" s="622" t="s">
        <v>3203</v>
      </c>
      <c r="D407" s="611" t="s">
        <v>47</v>
      </c>
      <c r="E407" s="610" t="s">
        <v>55</v>
      </c>
      <c r="F407" s="620">
        <f>+G407/H407</f>
        <v>10000000</v>
      </c>
      <c r="G407" s="704">
        <v>10000000</v>
      </c>
      <c r="H407" s="611">
        <v>1</v>
      </c>
    </row>
    <row r="408" spans="1:8" s="678" customFormat="1" ht="45">
      <c r="A408" s="673"/>
      <c r="B408" s="674"/>
      <c r="C408" s="630" t="s">
        <v>3204</v>
      </c>
      <c r="D408" s="631"/>
      <c r="E408" s="632"/>
      <c r="F408" s="631"/>
      <c r="G408" s="703">
        <f>+G409</f>
        <v>160640000</v>
      </c>
      <c r="H408" s="674"/>
    </row>
    <row r="409" spans="1:8" s="678" customFormat="1" ht="15" customHeight="1">
      <c r="A409" s="688"/>
      <c r="B409" s="680"/>
      <c r="C409" s="616" t="s">
        <v>1682</v>
      </c>
      <c r="D409" s="622"/>
      <c r="E409" s="615"/>
      <c r="F409" s="728"/>
      <c r="G409" s="705">
        <f>+G410</f>
        <v>160640000</v>
      </c>
      <c r="H409" s="610"/>
    </row>
    <row r="410" spans="1:8" s="678" customFormat="1" ht="30">
      <c r="A410" s="609">
        <v>4239</v>
      </c>
      <c r="B410" s="1052">
        <v>70000000</v>
      </c>
      <c r="C410" s="622" t="s">
        <v>3205</v>
      </c>
      <c r="D410" s="611" t="s">
        <v>89</v>
      </c>
      <c r="E410" s="610" t="s">
        <v>55</v>
      </c>
      <c r="F410" s="620">
        <v>160640000</v>
      </c>
      <c r="G410" s="704">
        <f>+F410*H410</f>
        <v>160640000</v>
      </c>
      <c r="H410" s="611">
        <v>1</v>
      </c>
    </row>
    <row r="411" spans="1:8" s="678" customFormat="1" ht="45">
      <c r="A411" s="673"/>
      <c r="B411" s="674"/>
      <c r="C411" s="630" t="s">
        <v>3206</v>
      </c>
      <c r="D411" s="631"/>
      <c r="E411" s="632"/>
      <c r="F411" s="631"/>
      <c r="G411" s="703">
        <f>+G412</f>
        <v>8200000</v>
      </c>
      <c r="H411" s="674"/>
    </row>
    <row r="412" spans="1:8" s="678" customFormat="1" ht="32.25" customHeight="1">
      <c r="A412" s="688"/>
      <c r="B412" s="680"/>
      <c r="C412" s="616" t="s">
        <v>1667</v>
      </c>
      <c r="D412" s="622"/>
      <c r="E412" s="615"/>
      <c r="F412" s="728"/>
      <c r="G412" s="705">
        <f>+SUM(G413:G415)</f>
        <v>8200000</v>
      </c>
      <c r="H412" s="610"/>
    </row>
    <row r="413" spans="1:8" s="678" customFormat="1" ht="16.5" customHeight="1">
      <c r="A413" s="1425">
        <v>4234</v>
      </c>
      <c r="B413" s="1052">
        <v>22900000</v>
      </c>
      <c r="C413" s="622" t="s">
        <v>3207</v>
      </c>
      <c r="D413" s="1086" t="s">
        <v>327</v>
      </c>
      <c r="E413" s="622" t="s">
        <v>51</v>
      </c>
      <c r="F413" s="1086">
        <f>+G413/H413</f>
        <v>600</v>
      </c>
      <c r="G413" s="704">
        <v>4200000</v>
      </c>
      <c r="H413" s="611">
        <v>7000</v>
      </c>
    </row>
    <row r="414" spans="1:8" s="678" customFormat="1" ht="16.5" customHeight="1">
      <c r="A414" s="1426"/>
      <c r="B414" s="1052">
        <v>22900000</v>
      </c>
      <c r="C414" s="622" t="s">
        <v>3208</v>
      </c>
      <c r="D414" s="1086" t="s">
        <v>327</v>
      </c>
      <c r="E414" s="622" t="s">
        <v>51</v>
      </c>
      <c r="F414" s="1086">
        <f t="shared" ref="F414:F415" si="12">+G414/H414</f>
        <v>900</v>
      </c>
      <c r="G414" s="704">
        <v>3600000</v>
      </c>
      <c r="H414" s="611">
        <v>4000</v>
      </c>
    </row>
    <row r="415" spans="1:8" s="678" customFormat="1" ht="45" customHeight="1">
      <c r="A415" s="1427"/>
      <c r="B415" s="1052">
        <v>22900000</v>
      </c>
      <c r="C415" s="622" t="s">
        <v>3209</v>
      </c>
      <c r="D415" s="1086" t="s">
        <v>327</v>
      </c>
      <c r="E415" s="622" t="s">
        <v>51</v>
      </c>
      <c r="F415" s="1086">
        <f t="shared" si="12"/>
        <v>2000</v>
      </c>
      <c r="G415" s="704">
        <v>400000</v>
      </c>
      <c r="H415" s="611">
        <v>200</v>
      </c>
    </row>
    <row r="416" spans="1:8" s="678" customFormat="1" ht="45" customHeight="1">
      <c r="A416" s="673"/>
      <c r="B416" s="674"/>
      <c r="C416" s="630" t="s">
        <v>3210</v>
      </c>
      <c r="D416" s="631"/>
      <c r="E416" s="632"/>
      <c r="F416" s="631"/>
      <c r="G416" s="703">
        <f>+G417</f>
        <v>18000000</v>
      </c>
      <c r="H416" s="674"/>
    </row>
    <row r="417" spans="1:15" s="678" customFormat="1">
      <c r="A417" s="688"/>
      <c r="B417" s="680"/>
      <c r="C417" s="616" t="s">
        <v>1667</v>
      </c>
      <c r="D417" s="622"/>
      <c r="E417" s="615"/>
      <c r="F417" s="728"/>
      <c r="G417" s="705">
        <f>+G418</f>
        <v>18000000</v>
      </c>
      <c r="H417" s="610"/>
    </row>
    <row r="418" spans="1:15" s="678" customFormat="1" ht="41.25" customHeight="1">
      <c r="A418" s="1018">
        <v>4234</v>
      </c>
      <c r="B418" s="1052">
        <v>22900000</v>
      </c>
      <c r="C418" s="622" t="s">
        <v>3211</v>
      </c>
      <c r="D418" s="1086" t="s">
        <v>327</v>
      </c>
      <c r="E418" s="622" t="s">
        <v>51</v>
      </c>
      <c r="F418" s="1086">
        <f>+G418/H418</f>
        <v>18</v>
      </c>
      <c r="G418" s="704">
        <v>18000000</v>
      </c>
      <c r="H418" s="1087">
        <v>1000000</v>
      </c>
    </row>
    <row r="419" spans="1:15" s="678" customFormat="1" ht="45">
      <c r="A419" s="673"/>
      <c r="B419" s="674"/>
      <c r="C419" s="630" t="s">
        <v>3212</v>
      </c>
      <c r="D419" s="631"/>
      <c r="E419" s="632"/>
      <c r="F419" s="631"/>
      <c r="G419" s="703">
        <f>+G420+G423</f>
        <v>110000000</v>
      </c>
      <c r="H419" s="674"/>
      <c r="I419" s="726"/>
      <c r="J419" s="726"/>
      <c r="K419" s="726"/>
      <c r="L419" s="726"/>
      <c r="M419" s="726"/>
      <c r="N419" s="726"/>
      <c r="O419" s="726"/>
    </row>
    <row r="420" spans="1:15" s="729" customFormat="1" ht="23.25" customHeight="1">
      <c r="A420" s="710"/>
      <c r="B420" s="609"/>
      <c r="C420" s="711" t="s">
        <v>1755</v>
      </c>
      <c r="D420" s="615"/>
      <c r="E420" s="610"/>
      <c r="F420" s="615"/>
      <c r="G420" s="705">
        <f>SUM(G421:G422)</f>
        <v>40000000</v>
      </c>
      <c r="H420" s="609"/>
      <c r="I420" s="730"/>
      <c r="J420" s="730"/>
      <c r="K420" s="730"/>
      <c r="L420" s="730"/>
      <c r="M420" s="730"/>
      <c r="N420" s="730"/>
      <c r="O420" s="730"/>
    </row>
    <row r="421" spans="1:15" s="678" customFormat="1" ht="27.75" customHeight="1">
      <c r="A421" s="669">
        <v>4213</v>
      </c>
      <c r="B421" s="1052">
        <v>77341000</v>
      </c>
      <c r="C421" s="670" t="s">
        <v>3213</v>
      </c>
      <c r="D421" s="668" t="s">
        <v>90</v>
      </c>
      <c r="E421" s="668" t="s">
        <v>55</v>
      </c>
      <c r="F421" s="668">
        <v>20000000</v>
      </c>
      <c r="G421" s="700">
        <f>+F421*H421</f>
        <v>20000000</v>
      </c>
      <c r="H421" s="668">
        <v>1</v>
      </c>
      <c r="I421" s="726"/>
      <c r="J421" s="726"/>
      <c r="K421" s="726"/>
      <c r="L421" s="726"/>
      <c r="M421" s="726"/>
      <c r="N421" s="726"/>
      <c r="O421" s="726"/>
    </row>
    <row r="422" spans="1:15" s="678" customFormat="1" ht="27.75" customHeight="1">
      <c r="A422" s="669">
        <v>4269</v>
      </c>
      <c r="B422" s="1052" t="s">
        <v>3214</v>
      </c>
      <c r="C422" s="670" t="s">
        <v>3111</v>
      </c>
      <c r="D422" s="668" t="s">
        <v>90</v>
      </c>
      <c r="E422" s="668" t="s">
        <v>55</v>
      </c>
      <c r="F422" s="668">
        <v>20000000</v>
      </c>
      <c r="G422" s="700">
        <f>+F422*H422</f>
        <v>20000000</v>
      </c>
      <c r="H422" s="668">
        <v>1</v>
      </c>
      <c r="I422" s="726"/>
      <c r="J422" s="726"/>
      <c r="K422" s="726"/>
      <c r="L422" s="726"/>
      <c r="M422" s="726"/>
      <c r="N422" s="726"/>
      <c r="O422" s="726"/>
    </row>
    <row r="423" spans="1:15" s="678" customFormat="1" ht="26.25" customHeight="1">
      <c r="A423" s="669"/>
      <c r="B423" s="1089"/>
      <c r="C423" s="1089" t="s">
        <v>1667</v>
      </c>
      <c r="D423" s="667"/>
      <c r="E423" s="668"/>
      <c r="F423" s="668"/>
      <c r="G423" s="706">
        <f>+G424</f>
        <v>70000000</v>
      </c>
      <c r="H423" s="668"/>
      <c r="I423" s="726"/>
      <c r="J423" s="726"/>
      <c r="K423" s="726"/>
      <c r="L423" s="726"/>
      <c r="M423" s="726"/>
      <c r="N423" s="726"/>
      <c r="O423" s="726"/>
    </row>
    <row r="424" spans="1:15" s="678" customFormat="1" ht="31.5">
      <c r="A424" s="1089">
        <v>5113</v>
      </c>
      <c r="B424" s="1052">
        <v>45112710</v>
      </c>
      <c r="C424" s="1088" t="s">
        <v>3215</v>
      </c>
      <c r="D424" s="611" t="s">
        <v>47</v>
      </c>
      <c r="E424" s="668" t="s">
        <v>55</v>
      </c>
      <c r="F424" s="668">
        <v>70000000</v>
      </c>
      <c r="G424" s="700">
        <f>+F424*H424</f>
        <v>70000000</v>
      </c>
      <c r="H424" s="668">
        <v>1</v>
      </c>
    </row>
    <row r="425" spans="1:15" s="678" customFormat="1" ht="45">
      <c r="A425" s="673"/>
      <c r="B425" s="674"/>
      <c r="C425" s="630" t="s">
        <v>3216</v>
      </c>
      <c r="D425" s="631"/>
      <c r="E425" s="632"/>
      <c r="F425" s="631"/>
      <c r="G425" s="703">
        <f>+G426</f>
        <v>125405000</v>
      </c>
      <c r="H425" s="674"/>
    </row>
    <row r="426" spans="1:15" s="729" customFormat="1">
      <c r="A426" s="710"/>
      <c r="B426" s="609"/>
      <c r="C426" s="711" t="s">
        <v>1755</v>
      </c>
      <c r="D426" s="615"/>
      <c r="E426" s="610"/>
      <c r="F426" s="615"/>
      <c r="G426" s="705">
        <f>SUM(G427:G432)</f>
        <v>125405000</v>
      </c>
      <c r="H426" s="609"/>
      <c r="I426" s="730"/>
      <c r="J426" s="730"/>
      <c r="K426" s="730"/>
      <c r="L426" s="730"/>
      <c r="M426" s="730"/>
      <c r="N426" s="730"/>
      <c r="O426" s="730"/>
    </row>
    <row r="427" spans="1:15" s="729" customFormat="1">
      <c r="A427" s="1431">
        <v>4269</v>
      </c>
      <c r="B427" s="1052">
        <v>14212410</v>
      </c>
      <c r="C427" s="670" t="s">
        <v>739</v>
      </c>
      <c r="D427" s="611" t="s">
        <v>47</v>
      </c>
      <c r="E427" s="667" t="s">
        <v>207</v>
      </c>
      <c r="F427" s="1090">
        <f>+G427/H427</f>
        <v>6273.1321748949249</v>
      </c>
      <c r="G427" s="700">
        <v>100000000</v>
      </c>
      <c r="H427" s="668">
        <v>15941</v>
      </c>
      <c r="I427" s="730"/>
      <c r="J427" s="730"/>
      <c r="K427" s="730"/>
      <c r="L427" s="730"/>
      <c r="M427" s="730"/>
      <c r="N427" s="730"/>
      <c r="O427" s="730"/>
    </row>
    <row r="428" spans="1:15" s="729" customFormat="1">
      <c r="A428" s="1431"/>
      <c r="B428" s="1052">
        <v>14211100</v>
      </c>
      <c r="C428" s="670" t="s">
        <v>740</v>
      </c>
      <c r="D428" s="611" t="s">
        <v>47</v>
      </c>
      <c r="E428" s="667" t="s">
        <v>207</v>
      </c>
      <c r="F428" s="1090">
        <f>+G428/H428</f>
        <v>4200</v>
      </c>
      <c r="G428" s="700">
        <v>8400000</v>
      </c>
      <c r="H428" s="668">
        <v>2000</v>
      </c>
      <c r="I428" s="730"/>
      <c r="J428" s="730"/>
      <c r="K428" s="730"/>
      <c r="L428" s="730"/>
      <c r="M428" s="730"/>
      <c r="N428" s="730"/>
      <c r="O428" s="730"/>
    </row>
    <row r="429" spans="1:15" s="729" customFormat="1">
      <c r="A429" s="1431"/>
      <c r="B429" s="1052">
        <v>14212110</v>
      </c>
      <c r="C429" s="670" t="s">
        <v>741</v>
      </c>
      <c r="D429" s="611" t="s">
        <v>47</v>
      </c>
      <c r="E429" s="610" t="s">
        <v>1875</v>
      </c>
      <c r="F429" s="1090">
        <f>+G429/H429</f>
        <v>30303.030303030304</v>
      </c>
      <c r="G429" s="700">
        <v>2000000</v>
      </c>
      <c r="H429" s="668">
        <v>66</v>
      </c>
      <c r="I429" s="730"/>
      <c r="J429" s="730"/>
      <c r="K429" s="730"/>
      <c r="L429" s="730"/>
      <c r="M429" s="730"/>
      <c r="N429" s="730"/>
      <c r="O429" s="730"/>
    </row>
    <row r="430" spans="1:15" s="729" customFormat="1">
      <c r="A430" s="1431"/>
      <c r="B430" s="1052">
        <v>24450000</v>
      </c>
      <c r="C430" s="671" t="s">
        <v>3112</v>
      </c>
      <c r="D430" s="611" t="s">
        <v>47</v>
      </c>
      <c r="E430" s="610" t="s">
        <v>55</v>
      </c>
      <c r="F430" s="615">
        <v>2500000</v>
      </c>
      <c r="G430" s="700">
        <f>+F430*H430</f>
        <v>2500000</v>
      </c>
      <c r="H430" s="668">
        <v>1</v>
      </c>
      <c r="I430" s="730"/>
      <c r="J430" s="730"/>
      <c r="K430" s="730"/>
      <c r="L430" s="730"/>
      <c r="M430" s="730"/>
      <c r="N430" s="730"/>
      <c r="O430" s="730"/>
    </row>
    <row r="431" spans="1:15" s="729" customFormat="1">
      <c r="A431" s="1431"/>
      <c r="B431" s="1052">
        <v>18114000</v>
      </c>
      <c r="C431" s="671" t="s">
        <v>3113</v>
      </c>
      <c r="D431" s="611" t="s">
        <v>327</v>
      </c>
      <c r="E431" s="610" t="s">
        <v>55</v>
      </c>
      <c r="F431" s="615">
        <v>2505000</v>
      </c>
      <c r="G431" s="700">
        <f>+F431*H431</f>
        <v>2505000</v>
      </c>
      <c r="H431" s="668">
        <v>1</v>
      </c>
      <c r="I431" s="730"/>
      <c r="J431" s="730"/>
      <c r="K431" s="730"/>
      <c r="L431" s="730"/>
      <c r="M431" s="730"/>
      <c r="N431" s="730"/>
      <c r="O431" s="730"/>
    </row>
    <row r="432" spans="1:15" s="729" customFormat="1" ht="28.5">
      <c r="A432" s="1431"/>
      <c r="B432" s="1052">
        <v>3441000</v>
      </c>
      <c r="C432" s="670" t="s">
        <v>3217</v>
      </c>
      <c r="D432" s="611" t="s">
        <v>47</v>
      </c>
      <c r="E432" s="610" t="s">
        <v>55</v>
      </c>
      <c r="F432" s="615">
        <v>10000000</v>
      </c>
      <c r="G432" s="700">
        <f>+F432*H432</f>
        <v>10000000</v>
      </c>
      <c r="H432" s="668">
        <v>1</v>
      </c>
      <c r="I432" s="730"/>
      <c r="J432" s="730"/>
      <c r="K432" s="730"/>
      <c r="L432" s="730"/>
      <c r="M432" s="730"/>
      <c r="N432" s="730"/>
      <c r="O432" s="730"/>
    </row>
    <row r="433" spans="1:8" s="678" customFormat="1" ht="27.75" customHeight="1">
      <c r="A433" s="673"/>
      <c r="B433" s="674"/>
      <c r="C433" s="630" t="s">
        <v>3218</v>
      </c>
      <c r="D433" s="631"/>
      <c r="E433" s="632"/>
      <c r="F433" s="631"/>
      <c r="G433" s="703">
        <f>SUM(G434)</f>
        <v>199980000</v>
      </c>
      <c r="H433" s="674"/>
    </row>
    <row r="434" spans="1:8" s="729" customFormat="1">
      <c r="A434" s="689"/>
      <c r="B434" s="609"/>
      <c r="C434" s="635" t="s">
        <v>1682</v>
      </c>
      <c r="D434" s="615"/>
      <c r="E434" s="610"/>
      <c r="F434" s="615"/>
      <c r="G434" s="705">
        <f>SUM(G435:G438)</f>
        <v>199980000</v>
      </c>
      <c r="H434" s="609"/>
    </row>
    <row r="435" spans="1:8" s="729" customFormat="1" ht="45">
      <c r="A435" s="1432">
        <v>4861</v>
      </c>
      <c r="B435" s="610">
        <v>90721000</v>
      </c>
      <c r="C435" s="618" t="s">
        <v>3095</v>
      </c>
      <c r="D435" s="610" t="s">
        <v>47</v>
      </c>
      <c r="E435" s="610" t="s">
        <v>51</v>
      </c>
      <c r="F435" s="610">
        <v>11500</v>
      </c>
      <c r="G435" s="704">
        <f>+H435*F435</f>
        <v>59340000</v>
      </c>
      <c r="H435" s="610">
        <v>5160</v>
      </c>
    </row>
    <row r="436" spans="1:8" s="729" customFormat="1" ht="45">
      <c r="A436" s="1433"/>
      <c r="B436" s="610">
        <v>90721000</v>
      </c>
      <c r="C436" s="622" t="s">
        <v>3219</v>
      </c>
      <c r="D436" s="610" t="s">
        <v>47</v>
      </c>
      <c r="E436" s="610" t="s">
        <v>51</v>
      </c>
      <c r="F436" s="610">
        <v>8800</v>
      </c>
      <c r="G436" s="704">
        <f t="shared" ref="G436:G438" si="13">+H436*F436</f>
        <v>39600000</v>
      </c>
      <c r="H436" s="610">
        <v>4500</v>
      </c>
    </row>
    <row r="437" spans="1:8" s="729" customFormat="1" ht="30">
      <c r="A437" s="1433"/>
      <c r="B437" s="610">
        <v>90721000</v>
      </c>
      <c r="C437" s="622" t="s">
        <v>3094</v>
      </c>
      <c r="D437" s="610" t="s">
        <v>47</v>
      </c>
      <c r="E437" s="610" t="s">
        <v>51</v>
      </c>
      <c r="F437" s="610">
        <v>3900</v>
      </c>
      <c r="G437" s="704">
        <f t="shared" si="13"/>
        <v>975000</v>
      </c>
      <c r="H437" s="610">
        <v>250</v>
      </c>
    </row>
    <row r="438" spans="1:8" s="729" customFormat="1" ht="30">
      <c r="A438" s="1433"/>
      <c r="B438" s="610">
        <v>90721000</v>
      </c>
      <c r="C438" s="622" t="s">
        <v>91</v>
      </c>
      <c r="D438" s="610" t="s">
        <v>47</v>
      </c>
      <c r="E438" s="610" t="s">
        <v>51</v>
      </c>
      <c r="F438" s="610">
        <v>3500</v>
      </c>
      <c r="G438" s="704">
        <f t="shared" si="13"/>
        <v>100065000</v>
      </c>
      <c r="H438" s="610">
        <v>28590</v>
      </c>
    </row>
    <row r="439" spans="1:8" s="678" customFormat="1" ht="120">
      <c r="A439" s="712"/>
      <c r="B439" s="713"/>
      <c r="C439" s="630" t="s">
        <v>3220</v>
      </c>
      <c r="D439" s="714"/>
      <c r="E439" s="715"/>
      <c r="F439" s="715"/>
      <c r="G439" s="703">
        <f>G440</f>
        <v>500000000</v>
      </c>
      <c r="H439" s="715"/>
    </row>
    <row r="440" spans="1:8" s="678" customFormat="1">
      <c r="A440" s="722"/>
      <c r="B440" s="721"/>
      <c r="C440" s="722" t="s">
        <v>1755</v>
      </c>
      <c r="D440" s="723"/>
      <c r="E440" s="723"/>
      <c r="F440" s="723"/>
      <c r="G440" s="705">
        <f>+G441</f>
        <v>500000000</v>
      </c>
      <c r="H440" s="1091"/>
    </row>
    <row r="441" spans="1:8" s="678" customFormat="1" ht="30.75" customHeight="1">
      <c r="A441" s="716">
        <v>5111</v>
      </c>
      <c r="B441" s="717" t="s">
        <v>3221</v>
      </c>
      <c r="C441" s="622" t="s">
        <v>3222</v>
      </c>
      <c r="D441" s="718" t="s">
        <v>47</v>
      </c>
      <c r="E441" s="719" t="s">
        <v>55</v>
      </c>
      <c r="F441" s="720">
        <v>500000000</v>
      </c>
      <c r="G441" s="704">
        <f>+F441*H441</f>
        <v>500000000</v>
      </c>
      <c r="H441" s="720">
        <v>1</v>
      </c>
    </row>
    <row r="442" spans="1:8" s="678" customFormat="1" ht="30.75" customHeight="1">
      <c r="A442" s="712"/>
      <c r="B442" s="713"/>
      <c r="C442" s="630" t="s">
        <v>3223</v>
      </c>
      <c r="D442" s="714"/>
      <c r="E442" s="715"/>
      <c r="F442" s="715"/>
      <c r="G442" s="703">
        <f>G443</f>
        <v>185000000</v>
      </c>
      <c r="H442" s="715"/>
    </row>
    <row r="443" spans="1:8" s="678" customFormat="1" ht="22.5" customHeight="1">
      <c r="A443" s="722"/>
      <c r="B443" s="721"/>
      <c r="C443" s="722" t="s">
        <v>1667</v>
      </c>
      <c r="D443" s="723"/>
      <c r="E443" s="723"/>
      <c r="F443" s="723"/>
      <c r="G443" s="705">
        <f>+G444</f>
        <v>185000000</v>
      </c>
      <c r="H443" s="1091"/>
    </row>
    <row r="444" spans="1:8" s="678" customFormat="1" ht="33.75" customHeight="1">
      <c r="A444" s="716">
        <v>5129</v>
      </c>
      <c r="B444" s="717" t="s">
        <v>3120</v>
      </c>
      <c r="C444" s="622" t="s">
        <v>3224</v>
      </c>
      <c r="D444" s="718" t="s">
        <v>47</v>
      </c>
      <c r="E444" s="719" t="s">
        <v>55</v>
      </c>
      <c r="F444" s="720">
        <v>185000000</v>
      </c>
      <c r="G444" s="704">
        <f>+F444*H444</f>
        <v>185000000</v>
      </c>
      <c r="H444" s="720">
        <v>1</v>
      </c>
    </row>
    <row r="445" spans="1:8" s="678" customFormat="1" ht="23.25" customHeight="1">
      <c r="A445" s="712"/>
      <c r="B445" s="713"/>
      <c r="C445" s="630" t="s">
        <v>3225</v>
      </c>
      <c r="D445" s="714"/>
      <c r="E445" s="715"/>
      <c r="F445" s="715"/>
      <c r="G445" s="703">
        <f>+G446</f>
        <v>1971973000</v>
      </c>
      <c r="H445" s="715"/>
    </row>
    <row r="446" spans="1:8" s="678" customFormat="1" ht="63.75" customHeight="1">
      <c r="A446" s="722"/>
      <c r="B446" s="721"/>
      <c r="C446" s="722" t="s">
        <v>1682</v>
      </c>
      <c r="D446" s="723"/>
      <c r="E446" s="723"/>
      <c r="F446" s="723"/>
      <c r="G446" s="705">
        <f>+G447</f>
        <v>1971973000</v>
      </c>
      <c r="H446" s="1091"/>
    </row>
    <row r="447" spans="1:8" s="678" customFormat="1" ht="45">
      <c r="A447" s="716">
        <v>4861</v>
      </c>
      <c r="B447" s="717" t="s">
        <v>3226</v>
      </c>
      <c r="C447" s="622" t="s">
        <v>92</v>
      </c>
      <c r="D447" s="718" t="s">
        <v>89</v>
      </c>
      <c r="E447" s="719" t="s">
        <v>55</v>
      </c>
      <c r="F447" s="720">
        <v>1971973000</v>
      </c>
      <c r="G447" s="704">
        <f>+F447*H447</f>
        <v>1971973000</v>
      </c>
      <c r="H447" s="720">
        <v>1</v>
      </c>
    </row>
    <row r="448" spans="1:8" s="678" customFormat="1" ht="45">
      <c r="A448" s="712"/>
      <c r="B448" s="713"/>
      <c r="C448" s="630" t="s">
        <v>3227</v>
      </c>
      <c r="D448" s="714"/>
      <c r="E448" s="715"/>
      <c r="F448" s="715"/>
      <c r="G448" s="703">
        <f>+G449</f>
        <v>15000000</v>
      </c>
      <c r="H448" s="715"/>
    </row>
    <row r="449" spans="1:12" s="678" customFormat="1" ht="30">
      <c r="A449" s="716">
        <v>5113</v>
      </c>
      <c r="B449" s="717" t="s">
        <v>1387</v>
      </c>
      <c r="C449" s="622" t="s">
        <v>3228</v>
      </c>
      <c r="D449" s="718" t="s">
        <v>47</v>
      </c>
      <c r="E449" s="610" t="s">
        <v>55</v>
      </c>
      <c r="F449" s="720">
        <v>15000000</v>
      </c>
      <c r="G449" s="704">
        <f>+F449*H449</f>
        <v>15000000</v>
      </c>
      <c r="H449" s="720">
        <v>1</v>
      </c>
    </row>
    <row r="450" spans="1:12" s="678" customFormat="1" ht="45">
      <c r="A450" s="673"/>
      <c r="B450" s="674"/>
      <c r="C450" s="630" t="s">
        <v>3229</v>
      </c>
      <c r="D450" s="631"/>
      <c r="E450" s="632"/>
      <c r="F450" s="631"/>
      <c r="G450" s="703">
        <f>G451</f>
        <v>8000000</v>
      </c>
      <c r="H450" s="674"/>
    </row>
    <row r="451" spans="1:12" s="678" customFormat="1">
      <c r="A451" s="609"/>
      <c r="B451" s="680"/>
      <c r="C451" s="616" t="s">
        <v>1667</v>
      </c>
      <c r="D451" s="615"/>
      <c r="E451" s="615"/>
      <c r="F451" s="615"/>
      <c r="G451" s="705">
        <f>G452</f>
        <v>8000000</v>
      </c>
      <c r="H451" s="610"/>
    </row>
    <row r="452" spans="1:12" s="678" customFormat="1" ht="30">
      <c r="A452" s="609">
        <v>5134</v>
      </c>
      <c r="B452" s="610">
        <v>71352100</v>
      </c>
      <c r="C452" s="622" t="s">
        <v>2992</v>
      </c>
      <c r="D452" s="610" t="s">
        <v>90</v>
      </c>
      <c r="E452" s="610" t="s">
        <v>55</v>
      </c>
      <c r="F452" s="610">
        <v>8000000</v>
      </c>
      <c r="G452" s="704">
        <f>+F452*H452</f>
        <v>8000000</v>
      </c>
      <c r="H452" s="709">
        <v>1</v>
      </c>
    </row>
    <row r="453" spans="1:12" s="678" customFormat="1" ht="60">
      <c r="A453" s="673"/>
      <c r="B453" s="674"/>
      <c r="C453" s="630" t="s">
        <v>3230</v>
      </c>
      <c r="D453" s="631"/>
      <c r="E453" s="632"/>
      <c r="F453" s="631"/>
      <c r="G453" s="703">
        <f>G454+G473+G472</f>
        <v>377499000</v>
      </c>
      <c r="H453" s="674"/>
    </row>
    <row r="454" spans="1:12" s="678" customFormat="1">
      <c r="A454" s="686"/>
      <c r="B454" s="680"/>
      <c r="C454" s="616" t="s">
        <v>1667</v>
      </c>
      <c r="D454" s="615"/>
      <c r="E454" s="615"/>
      <c r="F454" s="615"/>
      <c r="G454" s="705">
        <f>+G455+G456</f>
        <v>322950000</v>
      </c>
      <c r="H454" s="704"/>
    </row>
    <row r="455" spans="1:12" s="1085" customFormat="1" ht="30">
      <c r="A455" s="609">
        <v>4251</v>
      </c>
      <c r="B455" s="1092">
        <v>45236119</v>
      </c>
      <c r="C455" s="622" t="s">
        <v>3008</v>
      </c>
      <c r="D455" s="610" t="s">
        <v>47</v>
      </c>
      <c r="E455" s="610" t="s">
        <v>51</v>
      </c>
      <c r="F455" s="1093">
        <f>+G455/H455</f>
        <v>2500000</v>
      </c>
      <c r="G455" s="704">
        <v>147500000</v>
      </c>
      <c r="H455" s="610">
        <v>59</v>
      </c>
    </row>
    <row r="456" spans="1:12" s="678" customFormat="1" ht="30">
      <c r="A456" s="609">
        <v>5112</v>
      </c>
      <c r="B456" s="611">
        <v>45239119</v>
      </c>
      <c r="C456" s="622" t="s">
        <v>3231</v>
      </c>
      <c r="D456" s="610"/>
      <c r="E456" s="610"/>
      <c r="F456" s="610"/>
      <c r="G456" s="704">
        <f>+SUM(G457:G471)</f>
        <v>175450000</v>
      </c>
      <c r="H456" s="1094">
        <f>+SUM(H457:H471)</f>
        <v>15</v>
      </c>
    </row>
    <row r="457" spans="1:12" s="1101" customFormat="1" ht="36.75" customHeight="1">
      <c r="A457" s="1095"/>
      <c r="B457" s="1096">
        <v>45239119</v>
      </c>
      <c r="C457" s="1097" t="s">
        <v>2993</v>
      </c>
      <c r="D457" s="1098" t="s">
        <v>47</v>
      </c>
      <c r="E457" s="1098" t="s">
        <v>51</v>
      </c>
      <c r="F457" s="1099">
        <v>12200000</v>
      </c>
      <c r="G457" s="1100">
        <v>12200000</v>
      </c>
      <c r="H457" s="1098">
        <v>1</v>
      </c>
      <c r="J457" s="1102"/>
    </row>
    <row r="458" spans="1:12" s="1101" customFormat="1" ht="47.25" customHeight="1">
      <c r="A458" s="1095"/>
      <c r="B458" s="1096">
        <v>45239119</v>
      </c>
      <c r="C458" s="1097" t="s">
        <v>2994</v>
      </c>
      <c r="D458" s="1098" t="s">
        <v>47</v>
      </c>
      <c r="E458" s="1098" t="s">
        <v>51</v>
      </c>
      <c r="F458" s="1099">
        <v>11200000</v>
      </c>
      <c r="G458" s="1100">
        <v>11200000</v>
      </c>
      <c r="H458" s="1098">
        <v>1</v>
      </c>
      <c r="J458" s="1102"/>
    </row>
    <row r="459" spans="1:12" s="1101" customFormat="1" ht="18" customHeight="1">
      <c r="A459" s="1095"/>
      <c r="B459" s="1096">
        <v>45239119</v>
      </c>
      <c r="C459" s="1097" t="s">
        <v>2995</v>
      </c>
      <c r="D459" s="1098" t="s">
        <v>47</v>
      </c>
      <c r="E459" s="1098" t="s">
        <v>51</v>
      </c>
      <c r="F459" s="1099">
        <v>12200000</v>
      </c>
      <c r="G459" s="1100">
        <v>12200000</v>
      </c>
      <c r="H459" s="1098">
        <v>1</v>
      </c>
      <c r="J459" s="1102"/>
    </row>
    <row r="460" spans="1:12" s="1101" customFormat="1" ht="49.5" customHeight="1">
      <c r="A460" s="1095"/>
      <c r="B460" s="1096">
        <v>45239119</v>
      </c>
      <c r="C460" s="1097" t="s">
        <v>2996</v>
      </c>
      <c r="D460" s="1098" t="s">
        <v>47</v>
      </c>
      <c r="E460" s="1098" t="s">
        <v>51</v>
      </c>
      <c r="F460" s="1099">
        <v>11200000</v>
      </c>
      <c r="G460" s="1100">
        <v>11200000</v>
      </c>
      <c r="H460" s="1098">
        <v>1</v>
      </c>
      <c r="J460" s="1102"/>
    </row>
    <row r="461" spans="1:12" s="1101" customFormat="1" ht="46.5" customHeight="1">
      <c r="A461" s="1095"/>
      <c r="B461" s="1096">
        <v>45239119</v>
      </c>
      <c r="C461" s="1097" t="s">
        <v>2997</v>
      </c>
      <c r="D461" s="1098" t="s">
        <v>47</v>
      </c>
      <c r="E461" s="1098" t="s">
        <v>51</v>
      </c>
      <c r="F461" s="1099">
        <v>12200000</v>
      </c>
      <c r="G461" s="1100">
        <v>12200000</v>
      </c>
      <c r="H461" s="1098">
        <v>1</v>
      </c>
      <c r="J461" s="1102"/>
    </row>
    <row r="462" spans="1:12" s="1101" customFormat="1" ht="59.25" customHeight="1">
      <c r="A462" s="1095"/>
      <c r="B462" s="1096">
        <v>45239119</v>
      </c>
      <c r="C462" s="1097" t="s">
        <v>2998</v>
      </c>
      <c r="D462" s="1098" t="s">
        <v>47</v>
      </c>
      <c r="E462" s="1098" t="s">
        <v>51</v>
      </c>
      <c r="F462" s="1099">
        <v>11200000</v>
      </c>
      <c r="G462" s="1100">
        <v>11200000</v>
      </c>
      <c r="H462" s="1098">
        <v>1</v>
      </c>
      <c r="L462" s="1103"/>
    </row>
    <row r="463" spans="1:12" s="1101" customFormat="1" ht="63" customHeight="1">
      <c r="A463" s="1095"/>
      <c r="B463" s="1096">
        <v>45239119</v>
      </c>
      <c r="C463" s="1097" t="s">
        <v>2999</v>
      </c>
      <c r="D463" s="1098" t="s">
        <v>47</v>
      </c>
      <c r="E463" s="1098" t="s">
        <v>51</v>
      </c>
      <c r="F463" s="1099">
        <v>12200000</v>
      </c>
      <c r="G463" s="1100">
        <v>12200000</v>
      </c>
      <c r="H463" s="1098">
        <v>1</v>
      </c>
      <c r="L463" s="1103"/>
    </row>
    <row r="464" spans="1:12" s="1101" customFormat="1" ht="45" customHeight="1">
      <c r="A464" s="1095"/>
      <c r="B464" s="1096">
        <v>45239119</v>
      </c>
      <c r="C464" s="1097" t="s">
        <v>3000</v>
      </c>
      <c r="D464" s="1098" t="s">
        <v>47</v>
      </c>
      <c r="E464" s="1098" t="s">
        <v>51</v>
      </c>
      <c r="F464" s="1099">
        <v>12200000</v>
      </c>
      <c r="G464" s="1100">
        <v>12200000</v>
      </c>
      <c r="H464" s="1098">
        <v>1</v>
      </c>
      <c r="L464" s="1103"/>
    </row>
    <row r="465" spans="1:12" s="1101" customFormat="1" ht="87.75" customHeight="1">
      <c r="A465" s="1095"/>
      <c r="B465" s="1096">
        <v>45239119</v>
      </c>
      <c r="C465" s="1097" t="s">
        <v>3001</v>
      </c>
      <c r="D465" s="1098" t="s">
        <v>47</v>
      </c>
      <c r="E465" s="1098" t="s">
        <v>51</v>
      </c>
      <c r="F465" s="1099">
        <v>11200000</v>
      </c>
      <c r="G465" s="1100">
        <v>11200000</v>
      </c>
      <c r="H465" s="1098">
        <v>1</v>
      </c>
      <c r="L465" s="1103"/>
    </row>
    <row r="466" spans="1:12" s="1101" customFormat="1">
      <c r="A466" s="1095"/>
      <c r="B466" s="1096">
        <v>45239119</v>
      </c>
      <c r="C466" s="1097" t="s">
        <v>3002</v>
      </c>
      <c r="D466" s="1098" t="s">
        <v>47</v>
      </c>
      <c r="E466" s="1098" t="s">
        <v>51</v>
      </c>
      <c r="F466" s="1099">
        <v>12200000</v>
      </c>
      <c r="G466" s="1100">
        <v>12200000</v>
      </c>
      <c r="H466" s="1098">
        <v>1</v>
      </c>
      <c r="L466" s="1103"/>
    </row>
    <row r="467" spans="1:12" s="1101" customFormat="1" ht="25.5">
      <c r="A467" s="1095"/>
      <c r="B467" s="1096">
        <v>45239119</v>
      </c>
      <c r="C467" s="1097" t="s">
        <v>3003</v>
      </c>
      <c r="D467" s="1098" t="s">
        <v>47</v>
      </c>
      <c r="E467" s="1098" t="s">
        <v>51</v>
      </c>
      <c r="F467" s="1099">
        <v>11200000</v>
      </c>
      <c r="G467" s="1100">
        <v>11200000</v>
      </c>
      <c r="H467" s="1098">
        <v>1</v>
      </c>
      <c r="L467" s="1103"/>
    </row>
    <row r="468" spans="1:12" s="1101" customFormat="1" ht="30" customHeight="1">
      <c r="A468" s="1095"/>
      <c r="B468" s="1096">
        <v>45239119</v>
      </c>
      <c r="C468" s="1097" t="s">
        <v>3004</v>
      </c>
      <c r="D468" s="1098" t="s">
        <v>47</v>
      </c>
      <c r="E468" s="1098" t="s">
        <v>51</v>
      </c>
      <c r="F468" s="1099">
        <v>11200000</v>
      </c>
      <c r="G468" s="1100">
        <v>11200000</v>
      </c>
      <c r="H468" s="1098">
        <v>1</v>
      </c>
      <c r="L468" s="1103"/>
    </row>
    <row r="469" spans="1:12" s="1101" customFormat="1">
      <c r="A469" s="1095"/>
      <c r="B469" s="1096">
        <v>45239119</v>
      </c>
      <c r="C469" s="1097" t="s">
        <v>3005</v>
      </c>
      <c r="D469" s="1098" t="s">
        <v>47</v>
      </c>
      <c r="E469" s="1098" t="s">
        <v>51</v>
      </c>
      <c r="F469" s="1099">
        <v>11200000</v>
      </c>
      <c r="G469" s="1100">
        <v>11200000</v>
      </c>
      <c r="H469" s="1098">
        <v>1</v>
      </c>
      <c r="L469" s="1103"/>
    </row>
    <row r="470" spans="1:12" s="1101" customFormat="1">
      <c r="A470" s="1095"/>
      <c r="B470" s="1096">
        <v>45239119</v>
      </c>
      <c r="C470" s="1097" t="s">
        <v>3006</v>
      </c>
      <c r="D470" s="1098" t="s">
        <v>47</v>
      </c>
      <c r="E470" s="1098" t="s">
        <v>51</v>
      </c>
      <c r="F470" s="1099">
        <v>11650000</v>
      </c>
      <c r="G470" s="1100">
        <v>11650000</v>
      </c>
      <c r="H470" s="1098">
        <v>1</v>
      </c>
      <c r="L470" s="1103"/>
    </row>
    <row r="471" spans="1:12" s="1101" customFormat="1">
      <c r="A471" s="1095"/>
      <c r="B471" s="1096">
        <v>45239119</v>
      </c>
      <c r="C471" s="1097" t="s">
        <v>3007</v>
      </c>
      <c r="D471" s="1098" t="s">
        <v>47</v>
      </c>
      <c r="E471" s="1098" t="s">
        <v>51</v>
      </c>
      <c r="F471" s="1099">
        <v>12200000</v>
      </c>
      <c r="G471" s="1100">
        <v>12200000</v>
      </c>
      <c r="H471" s="1098">
        <v>1</v>
      </c>
      <c r="L471" s="1103"/>
    </row>
    <row r="472" spans="1:12" s="1085" customFormat="1">
      <c r="A472" s="609">
        <v>5113</v>
      </c>
      <c r="B472" s="610">
        <v>45236290</v>
      </c>
      <c r="C472" s="622" t="s">
        <v>3009</v>
      </c>
      <c r="D472" s="610" t="s">
        <v>47</v>
      </c>
      <c r="E472" s="610" t="s">
        <v>55</v>
      </c>
      <c r="F472" s="610">
        <v>50000000</v>
      </c>
      <c r="G472" s="704">
        <f>+F472*H472</f>
        <v>50000000</v>
      </c>
      <c r="H472" s="680">
        <v>1</v>
      </c>
      <c r="L472" s="624"/>
    </row>
    <row r="473" spans="1:12" s="678" customFormat="1">
      <c r="A473" s="609"/>
      <c r="B473" s="610"/>
      <c r="C473" s="619" t="s">
        <v>1682</v>
      </c>
      <c r="D473" s="610"/>
      <c r="E473" s="610"/>
      <c r="F473" s="610"/>
      <c r="G473" s="705">
        <f>+G474+G475</f>
        <v>4549000</v>
      </c>
      <c r="H473" s="680"/>
      <c r="L473" s="624"/>
    </row>
    <row r="474" spans="1:12" s="678" customFormat="1" ht="45">
      <c r="A474" s="609">
        <v>5112</v>
      </c>
      <c r="B474" s="610">
        <v>71356100</v>
      </c>
      <c r="C474" s="618" t="s">
        <v>3010</v>
      </c>
      <c r="D474" s="610" t="s">
        <v>47</v>
      </c>
      <c r="E474" s="610">
        <v>1</v>
      </c>
      <c r="F474" s="610">
        <v>1</v>
      </c>
      <c r="G474" s="704">
        <v>3520000</v>
      </c>
      <c r="H474" s="610">
        <v>1</v>
      </c>
      <c r="L474" s="624"/>
    </row>
    <row r="475" spans="1:12" s="678" customFormat="1" ht="45">
      <c r="A475" s="609">
        <v>5112</v>
      </c>
      <c r="B475" s="611">
        <v>45239119</v>
      </c>
      <c r="C475" s="618" t="s">
        <v>3011</v>
      </c>
      <c r="D475" s="610" t="s">
        <v>89</v>
      </c>
      <c r="E475" s="611">
        <v>1</v>
      </c>
      <c r="F475" s="611">
        <v>1</v>
      </c>
      <c r="G475" s="629">
        <v>1029000</v>
      </c>
      <c r="H475" s="611">
        <v>1</v>
      </c>
      <c r="L475" s="624"/>
    </row>
    <row r="476" spans="1:12" s="678" customFormat="1" ht="60">
      <c r="A476" s="673"/>
      <c r="B476" s="674"/>
      <c r="C476" s="630" t="s">
        <v>3012</v>
      </c>
      <c r="D476" s="631"/>
      <c r="E476" s="632"/>
      <c r="F476" s="631"/>
      <c r="G476" s="703">
        <f>+G477</f>
        <v>170000000</v>
      </c>
      <c r="H476" s="674"/>
    </row>
    <row r="477" spans="1:12" s="678" customFormat="1" ht="16.5" customHeight="1">
      <c r="A477" s="688"/>
      <c r="B477" s="680"/>
      <c r="C477" s="616" t="s">
        <v>1667</v>
      </c>
      <c r="D477" s="621"/>
      <c r="E477" s="731"/>
      <c r="F477" s="615"/>
      <c r="G477" s="705">
        <f>G478+G479</f>
        <v>170000000</v>
      </c>
      <c r="H477" s="610"/>
    </row>
    <row r="478" spans="1:12" s="678" customFormat="1" ht="30">
      <c r="A478" s="609">
        <v>4251</v>
      </c>
      <c r="B478" s="610">
        <v>45443000</v>
      </c>
      <c r="C478" s="618" t="s">
        <v>3013</v>
      </c>
      <c r="D478" s="611" t="s">
        <v>47</v>
      </c>
      <c r="E478" s="611" t="s">
        <v>55</v>
      </c>
      <c r="F478" s="709">
        <v>20000000</v>
      </c>
      <c r="G478" s="704">
        <f>+F478*H478</f>
        <v>20000000</v>
      </c>
      <c r="H478" s="709">
        <v>1</v>
      </c>
    </row>
    <row r="479" spans="1:12" s="678" customFormat="1" ht="30">
      <c r="A479" s="609">
        <v>5113</v>
      </c>
      <c r="B479" s="610">
        <v>45443000</v>
      </c>
      <c r="C479" s="618" t="s">
        <v>3014</v>
      </c>
      <c r="D479" s="611" t="s">
        <v>47</v>
      </c>
      <c r="E479" s="611" t="s">
        <v>55</v>
      </c>
      <c r="F479" s="709">
        <v>150000000</v>
      </c>
      <c r="G479" s="704">
        <f>+F479*H479</f>
        <v>150000000</v>
      </c>
      <c r="H479" s="709">
        <v>1</v>
      </c>
    </row>
    <row r="480" spans="1:12" s="678" customFormat="1" ht="45">
      <c r="A480" s="673"/>
      <c r="B480" s="674"/>
      <c r="C480" s="630" t="s">
        <v>3232</v>
      </c>
      <c r="D480" s="631"/>
      <c r="E480" s="632"/>
      <c r="F480" s="631"/>
      <c r="G480" s="703">
        <f>G481</f>
        <v>320000000</v>
      </c>
      <c r="H480" s="674"/>
    </row>
    <row r="481" spans="1:10" s="678" customFormat="1">
      <c r="A481" s="686"/>
      <c r="B481" s="680"/>
      <c r="C481" s="619" t="s">
        <v>1682</v>
      </c>
      <c r="D481" s="615"/>
      <c r="E481" s="615"/>
      <c r="F481" s="615"/>
      <c r="G481" s="705">
        <f>G482</f>
        <v>320000000</v>
      </c>
      <c r="H481" s="610"/>
    </row>
    <row r="482" spans="1:10" s="678" customFormat="1" ht="45">
      <c r="A482" s="609">
        <v>4861</v>
      </c>
      <c r="B482" s="610">
        <v>45000000</v>
      </c>
      <c r="C482" s="618" t="s">
        <v>3233</v>
      </c>
      <c r="D482" s="610" t="s">
        <v>89</v>
      </c>
      <c r="E482" s="610" t="s">
        <v>55</v>
      </c>
      <c r="F482" s="610">
        <v>320000000</v>
      </c>
      <c r="G482" s="704">
        <v>320000000</v>
      </c>
      <c r="H482" s="611">
        <v>1</v>
      </c>
    </row>
    <row r="483" spans="1:10" s="678" customFormat="1" ht="60">
      <c r="A483" s="673"/>
      <c r="B483" s="674"/>
      <c r="C483" s="630" t="s">
        <v>3234</v>
      </c>
      <c r="D483" s="631"/>
      <c r="E483" s="632"/>
      <c r="F483" s="631"/>
      <c r="G483" s="703">
        <f>G484</f>
        <v>110000000</v>
      </c>
      <c r="H483" s="674"/>
    </row>
    <row r="484" spans="1:10" s="678" customFormat="1">
      <c r="A484" s="686"/>
      <c r="B484" s="680"/>
      <c r="C484" s="619" t="s">
        <v>1667</v>
      </c>
      <c r="D484" s="615"/>
      <c r="E484" s="615"/>
      <c r="F484" s="615"/>
      <c r="G484" s="705">
        <f>+SUM(G485:G487)</f>
        <v>110000000</v>
      </c>
      <c r="H484" s="610"/>
    </row>
    <row r="485" spans="1:10" s="678" customFormat="1" ht="30">
      <c r="A485" s="609">
        <v>4251</v>
      </c>
      <c r="B485" s="610">
        <v>45443000</v>
      </c>
      <c r="C485" s="622" t="s">
        <v>3235</v>
      </c>
      <c r="D485" s="611" t="s">
        <v>47</v>
      </c>
      <c r="E485" s="611" t="s">
        <v>55</v>
      </c>
      <c r="F485" s="610">
        <v>10000000</v>
      </c>
      <c r="G485" s="704">
        <f>+F485*H485</f>
        <v>10000000</v>
      </c>
      <c r="H485" s="611">
        <v>1</v>
      </c>
    </row>
    <row r="486" spans="1:10" s="678" customFormat="1" ht="30">
      <c r="A486" s="609">
        <v>4251</v>
      </c>
      <c r="B486" s="610">
        <v>45443000</v>
      </c>
      <c r="C486" s="618" t="s">
        <v>3236</v>
      </c>
      <c r="D486" s="611" t="s">
        <v>47</v>
      </c>
      <c r="E486" s="611" t="s">
        <v>55</v>
      </c>
      <c r="F486" s="610">
        <v>80000000</v>
      </c>
      <c r="G486" s="704">
        <f t="shared" ref="G486:G487" si="14">+F486*H486</f>
        <v>80000000</v>
      </c>
      <c r="H486" s="611">
        <v>1</v>
      </c>
    </row>
    <row r="487" spans="1:10" s="678" customFormat="1" ht="30">
      <c r="A487" s="609">
        <v>4251</v>
      </c>
      <c r="B487" s="610">
        <v>45443000</v>
      </c>
      <c r="C487" s="618" t="s">
        <v>3237</v>
      </c>
      <c r="D487" s="611" t="s">
        <v>47</v>
      </c>
      <c r="E487" s="611" t="s">
        <v>55</v>
      </c>
      <c r="F487" s="610">
        <v>20000000</v>
      </c>
      <c r="G487" s="704">
        <f t="shared" si="14"/>
        <v>20000000</v>
      </c>
      <c r="H487" s="611">
        <v>1</v>
      </c>
    </row>
    <row r="488" spans="1:10" s="678" customFormat="1" ht="45">
      <c r="A488" s="673"/>
      <c r="B488" s="674"/>
      <c r="C488" s="630" t="s">
        <v>3238</v>
      </c>
      <c r="D488" s="631"/>
      <c r="E488" s="632"/>
      <c r="F488" s="631"/>
      <c r="G488" s="703">
        <f>+G489</f>
        <v>75000000</v>
      </c>
      <c r="H488" s="674"/>
    </row>
    <row r="489" spans="1:10" s="678" customFormat="1">
      <c r="A489" s="686"/>
      <c r="B489" s="610"/>
      <c r="C489" s="616" t="s">
        <v>1667</v>
      </c>
      <c r="D489" s="615"/>
      <c r="E489" s="615"/>
      <c r="F489" s="615"/>
      <c r="G489" s="705">
        <f>G490</f>
        <v>75000000</v>
      </c>
      <c r="H489" s="680"/>
    </row>
    <row r="490" spans="1:10" s="678" customFormat="1" ht="30">
      <c r="A490" s="609">
        <v>5113</v>
      </c>
      <c r="B490" s="610">
        <v>45262900</v>
      </c>
      <c r="C490" s="618" t="s">
        <v>3015</v>
      </c>
      <c r="D490" s="611" t="s">
        <v>47</v>
      </c>
      <c r="E490" s="611" t="s">
        <v>55</v>
      </c>
      <c r="F490" s="610">
        <v>75000000</v>
      </c>
      <c r="G490" s="704">
        <f t="shared" ref="G490" si="15">+F490*H490</f>
        <v>75000000</v>
      </c>
      <c r="H490" s="611">
        <v>1</v>
      </c>
    </row>
    <row r="491" spans="1:10" s="678" customFormat="1" ht="45">
      <c r="A491" s="673"/>
      <c r="B491" s="674"/>
      <c r="C491" s="630" t="s">
        <v>3239</v>
      </c>
      <c r="D491" s="631"/>
      <c r="E491" s="632"/>
      <c r="F491" s="631"/>
      <c r="G491" s="703">
        <f>G492</f>
        <v>12000000</v>
      </c>
      <c r="H491" s="674"/>
    </row>
    <row r="492" spans="1:10" s="678" customFormat="1" ht="84.75" customHeight="1">
      <c r="A492" s="686"/>
      <c r="B492" s="610"/>
      <c r="C492" s="616" t="s">
        <v>1667</v>
      </c>
      <c r="D492" s="615"/>
      <c r="E492" s="615"/>
      <c r="F492" s="615"/>
      <c r="G492" s="705">
        <v>12000000</v>
      </c>
      <c r="H492" s="680"/>
    </row>
    <row r="493" spans="1:10" s="1085" customFormat="1" ht="30">
      <c r="A493" s="609">
        <v>5113</v>
      </c>
      <c r="B493" s="610">
        <v>45232400</v>
      </c>
      <c r="C493" s="622" t="s">
        <v>3240</v>
      </c>
      <c r="D493" s="611" t="s">
        <v>47</v>
      </c>
      <c r="E493" s="611" t="s">
        <v>55</v>
      </c>
      <c r="F493" s="610">
        <v>12000000</v>
      </c>
      <c r="G493" s="704">
        <f t="shared" ref="G493" si="16">+F493*H493</f>
        <v>12000000</v>
      </c>
      <c r="H493" s="611">
        <v>1</v>
      </c>
    </row>
    <row r="494" spans="1:10" s="44" customFormat="1" ht="90">
      <c r="A494" s="690"/>
      <c r="B494" s="1104"/>
      <c r="C494" s="724" t="s">
        <v>3241</v>
      </c>
      <c r="D494" s="283"/>
      <c r="E494" s="283"/>
      <c r="F494" s="283"/>
      <c r="G494" s="701">
        <f>SUM(G495:G499)</f>
        <v>100000000</v>
      </c>
      <c r="H494" s="283"/>
    </row>
    <row r="495" spans="1:10" s="678" customFormat="1" ht="31.5" customHeight="1">
      <c r="A495" s="1434">
        <v>5129</v>
      </c>
      <c r="B495" s="709">
        <v>33124120</v>
      </c>
      <c r="C495" s="633" t="s">
        <v>3087</v>
      </c>
      <c r="D495" s="709" t="s">
        <v>327</v>
      </c>
      <c r="E495" s="709" t="s">
        <v>1042</v>
      </c>
      <c r="F495" s="732">
        <v>4800000</v>
      </c>
      <c r="G495" s="708">
        <f>+F495*H495</f>
        <v>24000000</v>
      </c>
      <c r="H495" s="709">
        <v>5</v>
      </c>
      <c r="I495" s="3"/>
      <c r="J495" s="3"/>
    </row>
    <row r="496" spans="1:10" s="678" customFormat="1" ht="18.75" customHeight="1">
      <c r="A496" s="1435"/>
      <c r="B496" s="709">
        <v>33112000</v>
      </c>
      <c r="C496" s="633" t="s">
        <v>3088</v>
      </c>
      <c r="D496" s="709" t="s">
        <v>327</v>
      </c>
      <c r="E496" s="709" t="s">
        <v>1042</v>
      </c>
      <c r="F496" s="732">
        <v>4000000</v>
      </c>
      <c r="G496" s="708">
        <f>+F496*H496</f>
        <v>4000000</v>
      </c>
      <c r="H496" s="709">
        <v>1</v>
      </c>
      <c r="I496" s="3"/>
      <c r="J496" s="3"/>
    </row>
    <row r="497" spans="1:10" s="678" customFormat="1" ht="16.5">
      <c r="A497" s="1435"/>
      <c r="B497" s="709">
        <v>33111800</v>
      </c>
      <c r="C497" s="633" t="s">
        <v>3089</v>
      </c>
      <c r="D497" s="709" t="s">
        <v>327</v>
      </c>
      <c r="E497" s="709" t="s">
        <v>1042</v>
      </c>
      <c r="F497" s="732">
        <v>30000000</v>
      </c>
      <c r="G497" s="708">
        <f>+F497*H497</f>
        <v>60000000</v>
      </c>
      <c r="H497" s="709">
        <v>2</v>
      </c>
      <c r="I497" s="3"/>
      <c r="J497" s="3"/>
    </row>
    <row r="498" spans="1:10" s="678" customFormat="1" ht="33">
      <c r="A498" s="1435"/>
      <c r="B498" s="709">
        <v>33120000</v>
      </c>
      <c r="C498" s="633" t="s">
        <v>3090</v>
      </c>
      <c r="D498" s="709" t="s">
        <v>327</v>
      </c>
      <c r="E498" s="709" t="s">
        <v>1042</v>
      </c>
      <c r="F498" s="732">
        <v>1000000</v>
      </c>
      <c r="G498" s="708">
        <f>+F498*H498</f>
        <v>9000000</v>
      </c>
      <c r="H498" s="709">
        <v>9</v>
      </c>
      <c r="I498" s="3"/>
      <c r="J498" s="3"/>
    </row>
    <row r="499" spans="1:10" s="678" customFormat="1" ht="16.5">
      <c r="A499" s="1436"/>
      <c r="B499" s="709">
        <v>33164100</v>
      </c>
      <c r="C499" s="633" t="s">
        <v>3091</v>
      </c>
      <c r="D499" s="709" t="s">
        <v>327</v>
      </c>
      <c r="E499" s="709" t="s">
        <v>1042</v>
      </c>
      <c r="F499" s="732">
        <v>1500000</v>
      </c>
      <c r="G499" s="708">
        <f>+F499*H499</f>
        <v>3000000</v>
      </c>
      <c r="H499" s="709">
        <v>2</v>
      </c>
      <c r="I499" s="3"/>
      <c r="J499" s="3"/>
    </row>
    <row r="500" spans="1:10" s="678" customFormat="1" ht="45">
      <c r="A500" s="725"/>
      <c r="B500" s="674"/>
      <c r="C500" s="630" t="s">
        <v>3093</v>
      </c>
      <c r="D500" s="631"/>
      <c r="E500" s="632"/>
      <c r="F500" s="631"/>
      <c r="G500" s="703">
        <f>+G501</f>
        <v>50000000</v>
      </c>
      <c r="H500" s="674"/>
    </row>
    <row r="501" spans="1:10" s="678" customFormat="1">
      <c r="A501" s="687"/>
      <c r="B501" s="680"/>
      <c r="C501" s="616" t="s">
        <v>1667</v>
      </c>
      <c r="D501" s="615"/>
      <c r="E501" s="615"/>
      <c r="F501" s="615"/>
      <c r="G501" s="705">
        <f>G502</f>
        <v>50000000</v>
      </c>
      <c r="H501" s="680"/>
    </row>
    <row r="502" spans="1:10" s="678" customFormat="1" ht="45">
      <c r="A502" s="609">
        <v>5113</v>
      </c>
      <c r="B502" s="610">
        <v>45000000</v>
      </c>
      <c r="C502" s="622" t="s">
        <v>3242</v>
      </c>
      <c r="D502" s="610" t="s">
        <v>47</v>
      </c>
      <c r="E502" s="610" t="s">
        <v>55</v>
      </c>
      <c r="F502" s="610">
        <v>50000000</v>
      </c>
      <c r="G502" s="704">
        <f t="shared" ref="G502" si="17">+F502*H502</f>
        <v>50000000</v>
      </c>
      <c r="H502" s="611">
        <v>1</v>
      </c>
    </row>
    <row r="503" spans="1:10" s="678" customFormat="1" ht="60">
      <c r="A503" s="673"/>
      <c r="B503" s="674"/>
      <c r="C503" s="630" t="s">
        <v>3243</v>
      </c>
      <c r="D503" s="631"/>
      <c r="E503" s="632"/>
      <c r="F503" s="631"/>
      <c r="G503" s="703">
        <f>SUM(G504)</f>
        <v>15000000</v>
      </c>
      <c r="H503" s="674"/>
    </row>
    <row r="504" spans="1:10" s="678" customFormat="1">
      <c r="A504" s="609"/>
      <c r="B504" s="709"/>
      <c r="C504" s="619" t="s">
        <v>1682</v>
      </c>
      <c r="D504" s="610"/>
      <c r="E504" s="610"/>
      <c r="F504" s="610"/>
      <c r="G504" s="705">
        <f>SUM(G505)</f>
        <v>15000000</v>
      </c>
      <c r="H504" s="709"/>
    </row>
    <row r="505" spans="1:10" s="44" customFormat="1" ht="33">
      <c r="A505" s="676">
        <v>4241</v>
      </c>
      <c r="B505" s="709">
        <v>33111610</v>
      </c>
      <c r="C505" s="633" t="s">
        <v>3092</v>
      </c>
      <c r="D505" s="709" t="s">
        <v>47</v>
      </c>
      <c r="E505" s="709" t="s">
        <v>1554</v>
      </c>
      <c r="F505" s="732">
        <v>30000</v>
      </c>
      <c r="G505" s="708">
        <f>+F505*H505</f>
        <v>15000000</v>
      </c>
      <c r="H505" s="709">
        <v>500</v>
      </c>
    </row>
    <row r="506" spans="1:10" s="678" customFormat="1" ht="60">
      <c r="A506" s="673"/>
      <c r="B506" s="674"/>
      <c r="C506" s="630" t="s">
        <v>3016</v>
      </c>
      <c r="D506" s="631"/>
      <c r="E506" s="632"/>
      <c r="F506" s="631"/>
      <c r="G506" s="703">
        <f>+G507</f>
        <v>350000000</v>
      </c>
      <c r="H506" s="674"/>
    </row>
    <row r="507" spans="1:10" s="678" customFormat="1">
      <c r="A507" s="686"/>
      <c r="B507" s="610"/>
      <c r="C507" s="616" t="s">
        <v>1667</v>
      </c>
      <c r="D507" s="610"/>
      <c r="E507" s="615"/>
      <c r="F507" s="615"/>
      <c r="G507" s="705">
        <f>+G508</f>
        <v>350000000</v>
      </c>
      <c r="H507" s="610"/>
    </row>
    <row r="508" spans="1:10" s="678" customFormat="1" ht="30">
      <c r="A508" s="609">
        <v>5112</v>
      </c>
      <c r="B508" s="610">
        <v>45212100</v>
      </c>
      <c r="C508" s="622" t="s">
        <v>3017</v>
      </c>
      <c r="D508" s="610" t="s">
        <v>47</v>
      </c>
      <c r="E508" s="610" t="s">
        <v>55</v>
      </c>
      <c r="F508" s="610">
        <v>350000000</v>
      </c>
      <c r="G508" s="704">
        <f t="shared" ref="G508" si="18">+F508*H508</f>
        <v>350000000</v>
      </c>
      <c r="H508" s="611">
        <v>1</v>
      </c>
    </row>
    <row r="509" spans="1:10" s="678" customFormat="1" ht="60">
      <c r="A509" s="673"/>
      <c r="B509" s="674"/>
      <c r="C509" s="630" t="s">
        <v>3016</v>
      </c>
      <c r="D509" s="631"/>
      <c r="E509" s="632"/>
      <c r="F509" s="631"/>
      <c r="G509" s="703">
        <f>+G510</f>
        <v>48000000</v>
      </c>
      <c r="H509" s="674"/>
    </row>
    <row r="510" spans="1:10" s="678" customFormat="1">
      <c r="A510" s="686"/>
      <c r="B510" s="610"/>
      <c r="C510" s="616" t="s">
        <v>1682</v>
      </c>
      <c r="D510" s="610"/>
      <c r="E510" s="615"/>
      <c r="F510" s="615"/>
      <c r="G510" s="705">
        <f>+G511</f>
        <v>48000000</v>
      </c>
      <c r="H510" s="610"/>
    </row>
    <row r="511" spans="1:10" s="678" customFormat="1" ht="30">
      <c r="A511" s="609">
        <v>4239</v>
      </c>
      <c r="B511" s="610">
        <v>90911000</v>
      </c>
      <c r="C511" s="622" t="s">
        <v>2717</v>
      </c>
      <c r="D511" s="610" t="s">
        <v>47</v>
      </c>
      <c r="E511" s="610" t="s">
        <v>55</v>
      </c>
      <c r="F511" s="610">
        <v>48000000</v>
      </c>
      <c r="G511" s="704">
        <f t="shared" ref="G511" si="19">+F511*H511</f>
        <v>48000000</v>
      </c>
      <c r="H511" s="611">
        <v>1</v>
      </c>
    </row>
    <row r="512" spans="1:10" s="678" customFormat="1" ht="45">
      <c r="A512" s="673"/>
      <c r="B512" s="674"/>
      <c r="C512" s="630" t="s">
        <v>3018</v>
      </c>
      <c r="D512" s="631"/>
      <c r="E512" s="632"/>
      <c r="F512" s="631"/>
      <c r="G512" s="703">
        <f>G513+G528</f>
        <v>245000000</v>
      </c>
      <c r="H512" s="674"/>
    </row>
    <row r="513" spans="1:13" s="678" customFormat="1" ht="16.5" customHeight="1">
      <c r="A513" s="685"/>
      <c r="B513" s="709"/>
      <c r="C513" s="616" t="s">
        <v>1667</v>
      </c>
      <c r="D513" s="679"/>
      <c r="E513" s="679"/>
      <c r="F513" s="679"/>
      <c r="G513" s="705">
        <f>G514</f>
        <v>238630000</v>
      </c>
      <c r="H513" s="709"/>
    </row>
    <row r="514" spans="1:13" s="678" customFormat="1" ht="30">
      <c r="A514" s="1425">
        <v>5113</v>
      </c>
      <c r="B514" s="610">
        <v>45000000</v>
      </c>
      <c r="C514" s="618" t="s">
        <v>3244</v>
      </c>
      <c r="D514" s="610"/>
      <c r="E514" s="610"/>
      <c r="F514" s="610"/>
      <c r="G514" s="704">
        <f>+SUM(G515:G527)</f>
        <v>238630000</v>
      </c>
      <c r="H514" s="709"/>
    </row>
    <row r="515" spans="1:13" s="1101" customFormat="1">
      <c r="A515" s="1426"/>
      <c r="B515" s="1098">
        <v>45000000</v>
      </c>
      <c r="C515" s="1097" t="s">
        <v>3019</v>
      </c>
      <c r="D515" s="1098" t="s">
        <v>47</v>
      </c>
      <c r="E515" s="1098" t="s">
        <v>55</v>
      </c>
      <c r="F515" s="1105">
        <v>16168150</v>
      </c>
      <c r="G515" s="1100">
        <v>16168150</v>
      </c>
      <c r="H515" s="1098">
        <v>1</v>
      </c>
    </row>
    <row r="516" spans="1:13" s="1101" customFormat="1">
      <c r="A516" s="1426"/>
      <c r="B516" s="1098">
        <v>45000000</v>
      </c>
      <c r="C516" s="1097" t="s">
        <v>3020</v>
      </c>
      <c r="D516" s="1098" t="s">
        <v>47</v>
      </c>
      <c r="E516" s="1098" t="s">
        <v>55</v>
      </c>
      <c r="F516" s="1105">
        <v>14317640</v>
      </c>
      <c r="G516" s="1100">
        <v>14317640</v>
      </c>
      <c r="H516" s="1098">
        <v>1</v>
      </c>
    </row>
    <row r="517" spans="1:13" s="1101" customFormat="1">
      <c r="A517" s="1426"/>
      <c r="B517" s="1098">
        <v>45000000</v>
      </c>
      <c r="C517" s="1097" t="s">
        <v>3021</v>
      </c>
      <c r="D517" s="1098" t="s">
        <v>47</v>
      </c>
      <c r="E517" s="1098" t="s">
        <v>55</v>
      </c>
      <c r="F517" s="1105">
        <v>9689200</v>
      </c>
      <c r="G517" s="1100">
        <v>9689200</v>
      </c>
      <c r="H517" s="1098">
        <v>1</v>
      </c>
    </row>
    <row r="518" spans="1:13" s="1101" customFormat="1">
      <c r="A518" s="1426"/>
      <c r="B518" s="1098">
        <v>45000000</v>
      </c>
      <c r="C518" s="1097" t="s">
        <v>3022</v>
      </c>
      <c r="D518" s="1098" t="s">
        <v>47</v>
      </c>
      <c r="E518" s="1098" t="s">
        <v>55</v>
      </c>
      <c r="F518" s="1105">
        <v>12075190</v>
      </c>
      <c r="G518" s="1100">
        <v>12075190</v>
      </c>
      <c r="H518" s="1098">
        <v>1</v>
      </c>
    </row>
    <row r="519" spans="1:13" s="1101" customFormat="1" ht="27.75" customHeight="1">
      <c r="A519" s="1426"/>
      <c r="B519" s="1098">
        <v>45000000</v>
      </c>
      <c r="C519" s="1097" t="s">
        <v>3023</v>
      </c>
      <c r="D519" s="1098" t="s">
        <v>47</v>
      </c>
      <c r="E519" s="1098" t="s">
        <v>55</v>
      </c>
      <c r="F519" s="1105">
        <v>6616940</v>
      </c>
      <c r="G519" s="1100">
        <v>6616940</v>
      </c>
      <c r="H519" s="1098">
        <v>1</v>
      </c>
    </row>
    <row r="520" spans="1:13" s="1101" customFormat="1" ht="17.25" customHeight="1">
      <c r="A520" s="1426"/>
      <c r="B520" s="1098">
        <v>45000000</v>
      </c>
      <c r="C520" s="1097" t="s">
        <v>3024</v>
      </c>
      <c r="D520" s="1098" t="s">
        <v>47</v>
      </c>
      <c r="E520" s="1098" t="s">
        <v>55</v>
      </c>
      <c r="F520" s="1105">
        <v>28926190</v>
      </c>
      <c r="G520" s="1100">
        <v>28926190</v>
      </c>
      <c r="H520" s="1098">
        <v>1</v>
      </c>
    </row>
    <row r="521" spans="1:13" s="1101" customFormat="1">
      <c r="A521" s="1426"/>
      <c r="B521" s="1098">
        <v>45000000</v>
      </c>
      <c r="C521" s="1097" t="s">
        <v>3025</v>
      </c>
      <c r="D521" s="1098" t="s">
        <v>47</v>
      </c>
      <c r="E521" s="1098" t="s">
        <v>55</v>
      </c>
      <c r="F521" s="1105">
        <v>18692400</v>
      </c>
      <c r="G521" s="1100">
        <v>18692400</v>
      </c>
      <c r="H521" s="1098">
        <v>1</v>
      </c>
    </row>
    <row r="522" spans="1:13" s="1101" customFormat="1">
      <c r="A522" s="1426"/>
      <c r="B522" s="1098">
        <v>45000000</v>
      </c>
      <c r="C522" s="1097" t="s">
        <v>3026</v>
      </c>
      <c r="D522" s="1098" t="s">
        <v>47</v>
      </c>
      <c r="E522" s="1098" t="s">
        <v>55</v>
      </c>
      <c r="F522" s="1105">
        <v>8581400</v>
      </c>
      <c r="G522" s="1100">
        <v>8581400</v>
      </c>
      <c r="H522" s="1098">
        <v>1</v>
      </c>
    </row>
    <row r="523" spans="1:13" s="1101" customFormat="1">
      <c r="A523" s="1426"/>
      <c r="B523" s="1098">
        <v>45000000</v>
      </c>
      <c r="C523" s="1097" t="s">
        <v>3027</v>
      </c>
      <c r="D523" s="1098" t="s">
        <v>47</v>
      </c>
      <c r="E523" s="1098" t="s">
        <v>55</v>
      </c>
      <c r="F523" s="1105">
        <v>19066490</v>
      </c>
      <c r="G523" s="1100">
        <v>19066490</v>
      </c>
      <c r="H523" s="1098">
        <v>1</v>
      </c>
      <c r="M523" s="1106"/>
    </row>
    <row r="524" spans="1:13" s="1101" customFormat="1">
      <c r="A524" s="1426"/>
      <c r="B524" s="1098">
        <v>45000000</v>
      </c>
      <c r="C524" s="1097" t="s">
        <v>3028</v>
      </c>
      <c r="D524" s="1098" t="s">
        <v>47</v>
      </c>
      <c r="E524" s="1098" t="s">
        <v>55</v>
      </c>
      <c r="F524" s="1105">
        <v>12438010</v>
      </c>
      <c r="G524" s="1100">
        <v>12438010</v>
      </c>
      <c r="H524" s="1098">
        <v>1</v>
      </c>
      <c r="M524" s="1106"/>
    </row>
    <row r="525" spans="1:13" s="1101" customFormat="1">
      <c r="A525" s="1426"/>
      <c r="B525" s="1098">
        <v>45000000</v>
      </c>
      <c r="C525" s="1097" t="s">
        <v>3029</v>
      </c>
      <c r="D525" s="1098" t="s">
        <v>47</v>
      </c>
      <c r="E525" s="1098" t="s">
        <v>55</v>
      </c>
      <c r="F525" s="1105">
        <v>9921970</v>
      </c>
      <c r="G525" s="1100">
        <v>9921970</v>
      </c>
      <c r="H525" s="1098">
        <v>1</v>
      </c>
      <c r="M525" s="1106"/>
    </row>
    <row r="526" spans="1:13" s="1101" customFormat="1">
      <c r="A526" s="1427"/>
      <c r="B526" s="1098">
        <v>45000000</v>
      </c>
      <c r="C526" s="1097" t="s">
        <v>3030</v>
      </c>
      <c r="D526" s="1098" t="s">
        <v>47</v>
      </c>
      <c r="E526" s="1098" t="s">
        <v>55</v>
      </c>
      <c r="F526" s="1105">
        <v>41831510</v>
      </c>
      <c r="G526" s="1100">
        <v>41831510</v>
      </c>
      <c r="H526" s="1098">
        <v>1</v>
      </c>
      <c r="J526" s="1102"/>
      <c r="M526" s="1106"/>
    </row>
    <row r="527" spans="1:13" s="1101" customFormat="1" ht="25.5">
      <c r="A527" s="1017"/>
      <c r="B527" s="1098">
        <v>45000000</v>
      </c>
      <c r="C527" s="1107" t="s">
        <v>3245</v>
      </c>
      <c r="D527" s="1098" t="s">
        <v>47</v>
      </c>
      <c r="E527" s="1098" t="s">
        <v>55</v>
      </c>
      <c r="F527" s="1108">
        <v>40304910</v>
      </c>
      <c r="G527" s="1100">
        <f>+F527*H527</f>
        <v>40304910</v>
      </c>
      <c r="H527" s="1096">
        <v>1</v>
      </c>
      <c r="J527" s="1102"/>
      <c r="M527" s="1106"/>
    </row>
    <row r="528" spans="1:13" s="678" customFormat="1" ht="78" customHeight="1">
      <c r="A528" s="1016"/>
      <c r="B528" s="1092"/>
      <c r="C528" s="619" t="s">
        <v>1682</v>
      </c>
      <c r="D528" s="626"/>
      <c r="E528" s="610"/>
      <c r="F528" s="611"/>
      <c r="G528" s="705">
        <f>G529+G530</f>
        <v>6370000</v>
      </c>
      <c r="H528" s="611"/>
      <c r="J528" s="623"/>
      <c r="M528" s="727"/>
    </row>
    <row r="529" spans="1:13" s="678" customFormat="1" ht="16.5" customHeight="1">
      <c r="A529" s="1016">
        <v>5113</v>
      </c>
      <c r="B529" s="610">
        <v>71356100</v>
      </c>
      <c r="C529" s="618" t="s">
        <v>3031</v>
      </c>
      <c r="D529" s="610" t="s">
        <v>47</v>
      </c>
      <c r="E529" s="611">
        <v>1</v>
      </c>
      <c r="F529" s="611">
        <v>1</v>
      </c>
      <c r="G529" s="704">
        <v>4900000</v>
      </c>
      <c r="H529" s="611"/>
      <c r="J529" s="623"/>
      <c r="M529" s="727"/>
    </row>
    <row r="530" spans="1:13" s="678" customFormat="1" ht="48.75" customHeight="1">
      <c r="A530" s="609">
        <v>5113</v>
      </c>
      <c r="B530" s="610">
        <v>45000000</v>
      </c>
      <c r="C530" s="618" t="s">
        <v>3032</v>
      </c>
      <c r="D530" s="610" t="s">
        <v>89</v>
      </c>
      <c r="E530" s="610">
        <v>1</v>
      </c>
      <c r="F530" s="611">
        <v>1</v>
      </c>
      <c r="G530" s="704">
        <v>1470000</v>
      </c>
      <c r="H530" s="611"/>
      <c r="J530" s="623"/>
      <c r="M530" s="727"/>
    </row>
    <row r="531" spans="1:13" s="678" customFormat="1" ht="45">
      <c r="A531" s="675"/>
      <c r="B531" s="674"/>
      <c r="C531" s="630" t="s">
        <v>3246</v>
      </c>
      <c r="D531" s="632"/>
      <c r="E531" s="632"/>
      <c r="F531" s="631"/>
      <c r="G531" s="703">
        <f>+G532</f>
        <v>300000000</v>
      </c>
      <c r="H531" s="674"/>
    </row>
    <row r="532" spans="1:13" s="678" customFormat="1">
      <c r="A532" s="685"/>
      <c r="B532" s="709"/>
      <c r="C532" s="616" t="s">
        <v>1667</v>
      </c>
      <c r="D532" s="679"/>
      <c r="E532" s="679"/>
      <c r="F532" s="679"/>
      <c r="G532" s="705">
        <f>+G533</f>
        <v>300000000</v>
      </c>
      <c r="H532" s="709"/>
    </row>
    <row r="533" spans="1:13" s="678" customFormat="1" ht="75">
      <c r="A533" s="1016">
        <v>5113</v>
      </c>
      <c r="B533" s="610" t="s">
        <v>1855</v>
      </c>
      <c r="C533" s="622" t="s">
        <v>3118</v>
      </c>
      <c r="D533" s="610" t="s">
        <v>47</v>
      </c>
      <c r="E533" s="611" t="s">
        <v>55</v>
      </c>
      <c r="F533" s="611">
        <v>300000000</v>
      </c>
      <c r="G533" s="704">
        <v>300000000</v>
      </c>
      <c r="H533" s="611">
        <v>1</v>
      </c>
      <c r="J533" s="623"/>
      <c r="M533" s="727"/>
    </row>
    <row r="534" spans="1:13" s="678" customFormat="1" ht="45">
      <c r="A534" s="673"/>
      <c r="B534" s="674"/>
      <c r="C534" s="630" t="s">
        <v>3033</v>
      </c>
      <c r="D534" s="631"/>
      <c r="E534" s="632"/>
      <c r="F534" s="631"/>
      <c r="G534" s="703">
        <f>+G535</f>
        <v>10000000</v>
      </c>
      <c r="H534" s="674"/>
      <c r="J534" s="623"/>
      <c r="M534" s="727"/>
    </row>
    <row r="535" spans="1:13" s="678" customFormat="1">
      <c r="A535" s="686"/>
      <c r="B535" s="610"/>
      <c r="C535" s="616" t="s">
        <v>1667</v>
      </c>
      <c r="D535" s="622"/>
      <c r="E535" s="615"/>
      <c r="F535" s="615"/>
      <c r="G535" s="705">
        <f>G536</f>
        <v>10000000</v>
      </c>
      <c r="H535" s="610"/>
      <c r="J535" s="623"/>
      <c r="M535" s="727"/>
    </row>
    <row r="536" spans="1:13" s="678" customFormat="1" ht="30">
      <c r="A536" s="609">
        <v>4251</v>
      </c>
      <c r="B536" s="610">
        <v>45212314</v>
      </c>
      <c r="C536" s="618" t="s">
        <v>239</v>
      </c>
      <c r="D536" s="610" t="s">
        <v>90</v>
      </c>
      <c r="E536" s="611" t="s">
        <v>55</v>
      </c>
      <c r="F536" s="611">
        <v>10000000</v>
      </c>
      <c r="G536" s="704">
        <f>+F536*H536</f>
        <v>10000000</v>
      </c>
      <c r="H536" s="611">
        <v>1</v>
      </c>
      <c r="J536" s="623"/>
      <c r="M536" s="727"/>
    </row>
    <row r="537" spans="1:13" s="678" customFormat="1" ht="45">
      <c r="A537" s="673"/>
      <c r="B537" s="674"/>
      <c r="C537" s="630" t="s">
        <v>3247</v>
      </c>
      <c r="D537" s="631"/>
      <c r="E537" s="632"/>
      <c r="F537" s="631"/>
      <c r="G537" s="703">
        <f>+G538</f>
        <v>36000000</v>
      </c>
      <c r="H537" s="674"/>
      <c r="J537" s="623"/>
      <c r="M537" s="727"/>
    </row>
    <row r="538" spans="1:13" s="678" customFormat="1">
      <c r="A538" s="686"/>
      <c r="B538" s="610"/>
      <c r="C538" s="616" t="s">
        <v>1682</v>
      </c>
      <c r="D538" s="622"/>
      <c r="E538" s="615"/>
      <c r="F538" s="615"/>
      <c r="G538" s="705">
        <f>SUM(G539:G541)</f>
        <v>36000000</v>
      </c>
      <c r="H538" s="610"/>
      <c r="J538" s="623"/>
      <c r="M538" s="727"/>
    </row>
    <row r="539" spans="1:13" s="1085" customFormat="1" ht="45">
      <c r="A539" s="1425">
        <v>4241</v>
      </c>
      <c r="B539" s="610">
        <v>92221000</v>
      </c>
      <c r="C539" s="622" t="s">
        <v>3248</v>
      </c>
      <c r="D539" s="610" t="s">
        <v>327</v>
      </c>
      <c r="E539" s="611" t="s">
        <v>427</v>
      </c>
      <c r="F539" s="611">
        <v>1000000</v>
      </c>
      <c r="G539" s="704">
        <f>+F539*H539</f>
        <v>12000000</v>
      </c>
      <c r="H539" s="611">
        <v>12</v>
      </c>
      <c r="J539" s="623"/>
      <c r="M539" s="727"/>
    </row>
    <row r="540" spans="1:13" s="1085" customFormat="1" ht="75">
      <c r="A540" s="1426"/>
      <c r="B540" s="610">
        <v>92221000</v>
      </c>
      <c r="C540" s="622" t="s">
        <v>3249</v>
      </c>
      <c r="D540" s="610" t="s">
        <v>327</v>
      </c>
      <c r="E540" s="611" t="s">
        <v>427</v>
      </c>
      <c r="F540" s="611">
        <v>500000</v>
      </c>
      <c r="G540" s="704">
        <f t="shared" ref="G540:G541" si="20">+F540*H540</f>
        <v>6000000</v>
      </c>
      <c r="H540" s="611">
        <v>12</v>
      </c>
      <c r="J540" s="623"/>
      <c r="M540" s="727"/>
    </row>
    <row r="541" spans="1:13" s="1085" customFormat="1" ht="75">
      <c r="A541" s="1427"/>
      <c r="B541" s="610">
        <v>92221000</v>
      </c>
      <c r="C541" s="622" t="s">
        <v>742</v>
      </c>
      <c r="D541" s="610" t="s">
        <v>327</v>
      </c>
      <c r="E541" s="611" t="s">
        <v>427</v>
      </c>
      <c r="F541" s="611">
        <v>1500000</v>
      </c>
      <c r="G541" s="704">
        <f t="shared" si="20"/>
        <v>18000000</v>
      </c>
      <c r="H541" s="611">
        <v>12</v>
      </c>
      <c r="J541" s="623"/>
      <c r="M541" s="727"/>
    </row>
    <row r="542" spans="1:13" s="678" customFormat="1" ht="75">
      <c r="A542" s="673"/>
      <c r="B542" s="674"/>
      <c r="C542" s="630" t="s">
        <v>3250</v>
      </c>
      <c r="D542" s="631"/>
      <c r="E542" s="632"/>
      <c r="F542" s="631"/>
      <c r="G542" s="703">
        <f>+G543</f>
        <v>300000000</v>
      </c>
      <c r="H542" s="674"/>
      <c r="J542" s="623"/>
    </row>
    <row r="543" spans="1:13" s="678" customFormat="1">
      <c r="A543" s="609"/>
      <c r="B543" s="680"/>
      <c r="C543" s="616" t="s">
        <v>1755</v>
      </c>
      <c r="D543" s="615"/>
      <c r="E543" s="615"/>
      <c r="F543" s="615"/>
      <c r="G543" s="705">
        <f>+G544</f>
        <v>300000000</v>
      </c>
      <c r="H543" s="610"/>
      <c r="J543" s="623"/>
    </row>
    <row r="544" spans="1:13" s="678" customFormat="1" ht="42.75">
      <c r="A544" s="609">
        <v>5129</v>
      </c>
      <c r="B544" s="610"/>
      <c r="C544" s="1109" t="s">
        <v>3251</v>
      </c>
      <c r="D544" s="611" t="s">
        <v>327</v>
      </c>
      <c r="E544" s="610" t="s">
        <v>55</v>
      </c>
      <c r="F544" s="611">
        <v>300000000</v>
      </c>
      <c r="G544" s="705">
        <f>+F544*H544</f>
        <v>300000000</v>
      </c>
      <c r="H544" s="611">
        <v>1</v>
      </c>
      <c r="J544" s="623"/>
    </row>
    <row r="545" spans="1:10" s="678" customFormat="1" ht="75">
      <c r="A545" s="673"/>
      <c r="B545" s="674"/>
      <c r="C545" s="630" t="s">
        <v>3034</v>
      </c>
      <c r="D545" s="631"/>
      <c r="E545" s="632"/>
      <c r="F545" s="631"/>
      <c r="G545" s="703">
        <f>G546+G568</f>
        <v>701258600</v>
      </c>
      <c r="H545" s="674"/>
      <c r="J545" s="623"/>
    </row>
    <row r="546" spans="1:10" s="678" customFormat="1">
      <c r="A546" s="609"/>
      <c r="B546" s="680"/>
      <c r="C546" s="616" t="s">
        <v>1667</v>
      </c>
      <c r="D546" s="615"/>
      <c r="E546" s="615"/>
      <c r="F546" s="615"/>
      <c r="G546" s="705">
        <f>+G547+G551+G561+G567</f>
        <v>683788600</v>
      </c>
      <c r="H546" s="610"/>
      <c r="J546" s="623"/>
    </row>
    <row r="547" spans="1:10" s="678" customFormat="1" ht="25.5">
      <c r="A547" s="1110">
        <v>5113</v>
      </c>
      <c r="B547" s="627"/>
      <c r="C547" s="1111" t="s">
        <v>3252</v>
      </c>
      <c r="D547" s="626"/>
      <c r="E547" s="627"/>
      <c r="F547" s="626"/>
      <c r="G547" s="1112">
        <f>+SUM(G548:G550)</f>
        <v>96652480</v>
      </c>
      <c r="H547" s="626"/>
    </row>
    <row r="548" spans="1:10" s="1101" customFormat="1">
      <c r="A548" s="1095"/>
      <c r="B548" s="1098">
        <v>45000000</v>
      </c>
      <c r="C548" s="1097" t="s">
        <v>3035</v>
      </c>
      <c r="D548" s="1096" t="s">
        <v>47</v>
      </c>
      <c r="E548" s="1098" t="s">
        <v>55</v>
      </c>
      <c r="F548" s="1096">
        <v>38412360</v>
      </c>
      <c r="G548" s="1113">
        <v>38412360</v>
      </c>
      <c r="H548" s="1114">
        <v>1</v>
      </c>
      <c r="J548" s="1102"/>
    </row>
    <row r="549" spans="1:10" s="1101" customFormat="1">
      <c r="A549" s="1095"/>
      <c r="B549" s="1098">
        <v>45000000</v>
      </c>
      <c r="C549" s="1097" t="s">
        <v>3036</v>
      </c>
      <c r="D549" s="1096" t="s">
        <v>47</v>
      </c>
      <c r="E549" s="1098" t="s">
        <v>55</v>
      </c>
      <c r="F549" s="1096">
        <v>53533540</v>
      </c>
      <c r="G549" s="1113">
        <v>53533540</v>
      </c>
      <c r="H549" s="1114">
        <v>1</v>
      </c>
      <c r="J549" s="1102"/>
    </row>
    <row r="550" spans="1:10" s="1101" customFormat="1">
      <c r="A550" s="1095"/>
      <c r="B550" s="1098">
        <v>45000000</v>
      </c>
      <c r="C550" s="1097" t="s">
        <v>3037</v>
      </c>
      <c r="D550" s="1096" t="s">
        <v>47</v>
      </c>
      <c r="E550" s="1098" t="s">
        <v>55</v>
      </c>
      <c r="F550" s="1096">
        <v>4706580</v>
      </c>
      <c r="G550" s="1113">
        <v>4706580</v>
      </c>
      <c r="H550" s="1114">
        <v>1</v>
      </c>
      <c r="J550" s="1102"/>
    </row>
    <row r="551" spans="1:10" s="678" customFormat="1" ht="25.5">
      <c r="A551" s="1110">
        <v>5113</v>
      </c>
      <c r="B551" s="627"/>
      <c r="C551" s="1111" t="s">
        <v>3253</v>
      </c>
      <c r="D551" s="626"/>
      <c r="E551" s="627"/>
      <c r="F551" s="626"/>
      <c r="G551" s="1112">
        <f>+SUM(G552:G560)</f>
        <v>463756420</v>
      </c>
      <c r="H551" s="626"/>
    </row>
    <row r="552" spans="1:10" s="1101" customFormat="1">
      <c r="A552" s="1115"/>
      <c r="B552" s="1098">
        <v>45000000</v>
      </c>
      <c r="C552" s="1097" t="s">
        <v>3038</v>
      </c>
      <c r="D552" s="1096" t="s">
        <v>47</v>
      </c>
      <c r="E552" s="1098" t="s">
        <v>55</v>
      </c>
      <c r="F552" s="1096">
        <v>28500510</v>
      </c>
      <c r="G552" s="1113">
        <v>28500510</v>
      </c>
      <c r="H552" s="1114">
        <v>1</v>
      </c>
      <c r="J552" s="1102"/>
    </row>
    <row r="553" spans="1:10" s="1101" customFormat="1">
      <c r="A553" s="1115"/>
      <c r="B553" s="1098">
        <v>45000000</v>
      </c>
      <c r="C553" s="1097" t="s">
        <v>3039</v>
      </c>
      <c r="D553" s="1096" t="s">
        <v>47</v>
      </c>
      <c r="E553" s="1098" t="s">
        <v>55</v>
      </c>
      <c r="F553" s="1096">
        <v>26861950</v>
      </c>
      <c r="G553" s="1113">
        <v>26861950</v>
      </c>
      <c r="H553" s="1114">
        <v>1</v>
      </c>
      <c r="J553" s="1116"/>
    </row>
    <row r="554" spans="1:10" s="1101" customFormat="1">
      <c r="A554" s="1115"/>
      <c r="B554" s="1098">
        <v>45000000</v>
      </c>
      <c r="C554" s="1097" t="s">
        <v>3040</v>
      </c>
      <c r="D554" s="1096" t="s">
        <v>47</v>
      </c>
      <c r="E554" s="1098" t="s">
        <v>55</v>
      </c>
      <c r="F554" s="1096">
        <v>72256580</v>
      </c>
      <c r="G554" s="1113">
        <v>72256580</v>
      </c>
      <c r="H554" s="1114">
        <v>1</v>
      </c>
    </row>
    <row r="555" spans="1:10" s="1101" customFormat="1">
      <c r="A555" s="1115"/>
      <c r="B555" s="1098">
        <v>45000000</v>
      </c>
      <c r="C555" s="1097" t="s">
        <v>3041</v>
      </c>
      <c r="D555" s="1096" t="s">
        <v>47</v>
      </c>
      <c r="E555" s="1098" t="s">
        <v>55</v>
      </c>
      <c r="F555" s="1096">
        <v>32622130</v>
      </c>
      <c r="G555" s="1113">
        <v>32622130</v>
      </c>
      <c r="H555" s="1114">
        <v>1</v>
      </c>
    </row>
    <row r="556" spans="1:10" s="1101" customFormat="1">
      <c r="A556" s="1115"/>
      <c r="B556" s="1098">
        <v>45000000</v>
      </c>
      <c r="C556" s="1097" t="s">
        <v>3042</v>
      </c>
      <c r="D556" s="1096" t="s">
        <v>47</v>
      </c>
      <c r="E556" s="1098" t="s">
        <v>55</v>
      </c>
      <c r="F556" s="1096">
        <v>68593970</v>
      </c>
      <c r="G556" s="1113">
        <v>68593970</v>
      </c>
      <c r="H556" s="1114">
        <v>1</v>
      </c>
    </row>
    <row r="557" spans="1:10" s="1101" customFormat="1">
      <c r="A557" s="1115"/>
      <c r="B557" s="1098">
        <v>45000000</v>
      </c>
      <c r="C557" s="1097" t="s">
        <v>3043</v>
      </c>
      <c r="D557" s="1096" t="s">
        <v>47</v>
      </c>
      <c r="E557" s="1098" t="s">
        <v>55</v>
      </c>
      <c r="F557" s="1096">
        <v>27000000</v>
      </c>
      <c r="G557" s="1113">
        <v>27000000</v>
      </c>
      <c r="H557" s="1114">
        <v>1</v>
      </c>
    </row>
    <row r="558" spans="1:10" s="1101" customFormat="1">
      <c r="A558" s="1115"/>
      <c r="B558" s="1098">
        <v>45000000</v>
      </c>
      <c r="C558" s="1097" t="s">
        <v>3044</v>
      </c>
      <c r="D558" s="1096" t="s">
        <v>47</v>
      </c>
      <c r="E558" s="1098" t="s">
        <v>55</v>
      </c>
      <c r="F558" s="1096">
        <v>84166570</v>
      </c>
      <c r="G558" s="1113">
        <v>84166570</v>
      </c>
      <c r="H558" s="1114">
        <v>1</v>
      </c>
    </row>
    <row r="559" spans="1:10" s="1101" customFormat="1">
      <c r="A559" s="1115"/>
      <c r="B559" s="1098">
        <v>45000000</v>
      </c>
      <c r="C559" s="1097" t="s">
        <v>3045</v>
      </c>
      <c r="D559" s="1096" t="s">
        <v>47</v>
      </c>
      <c r="E559" s="1098" t="s">
        <v>55</v>
      </c>
      <c r="F559" s="1096">
        <v>52076020</v>
      </c>
      <c r="G559" s="1113">
        <v>52076020</v>
      </c>
      <c r="H559" s="1114">
        <v>1</v>
      </c>
    </row>
    <row r="560" spans="1:10" s="1101" customFormat="1">
      <c r="A560" s="1115"/>
      <c r="B560" s="1098">
        <v>45000000</v>
      </c>
      <c r="C560" s="1097" t="s">
        <v>3046</v>
      </c>
      <c r="D560" s="1096" t="s">
        <v>47</v>
      </c>
      <c r="E560" s="1098" t="s">
        <v>55</v>
      </c>
      <c r="F560" s="1096">
        <v>71678690</v>
      </c>
      <c r="G560" s="1113">
        <v>71678690</v>
      </c>
      <c r="H560" s="1114">
        <v>1</v>
      </c>
    </row>
    <row r="561" spans="1:8" s="678" customFormat="1" ht="38.25">
      <c r="A561" s="1110">
        <v>5113</v>
      </c>
      <c r="B561" s="627"/>
      <c r="C561" s="1111" t="s">
        <v>3254</v>
      </c>
      <c r="D561" s="626"/>
      <c r="E561" s="627"/>
      <c r="F561" s="626"/>
      <c r="G561" s="1112">
        <f>+SUM(G562:G566)</f>
        <v>86678100</v>
      </c>
      <c r="H561" s="626"/>
    </row>
    <row r="562" spans="1:8" s="1101" customFormat="1" ht="25.5">
      <c r="A562" s="1095"/>
      <c r="B562" s="1098">
        <v>9323000</v>
      </c>
      <c r="C562" s="1097" t="s">
        <v>3047</v>
      </c>
      <c r="D562" s="1096" t="s">
        <v>47</v>
      </c>
      <c r="E562" s="1098" t="s">
        <v>55</v>
      </c>
      <c r="F562" s="1096">
        <v>6360430</v>
      </c>
      <c r="G562" s="1113">
        <v>6360430</v>
      </c>
      <c r="H562" s="1114">
        <v>1</v>
      </c>
    </row>
    <row r="563" spans="1:8" s="1101" customFormat="1">
      <c r="A563" s="1095"/>
      <c r="B563" s="1098">
        <v>9323000</v>
      </c>
      <c r="C563" s="1097" t="s">
        <v>3048</v>
      </c>
      <c r="D563" s="1096" t="s">
        <v>47</v>
      </c>
      <c r="E563" s="1098" t="s">
        <v>55</v>
      </c>
      <c r="F563" s="1096">
        <v>5139320</v>
      </c>
      <c r="G563" s="1113">
        <v>5139320</v>
      </c>
      <c r="H563" s="1114">
        <v>1</v>
      </c>
    </row>
    <row r="564" spans="1:8" s="1101" customFormat="1" ht="25.5">
      <c r="A564" s="1095"/>
      <c r="B564" s="1098">
        <v>9323000</v>
      </c>
      <c r="C564" s="1097" t="s">
        <v>3049</v>
      </c>
      <c r="D564" s="1096" t="s">
        <v>47</v>
      </c>
      <c r="E564" s="1098" t="s">
        <v>55</v>
      </c>
      <c r="F564" s="1096">
        <v>6634200</v>
      </c>
      <c r="G564" s="1113">
        <v>6634200</v>
      </c>
      <c r="H564" s="1114">
        <v>1</v>
      </c>
    </row>
    <row r="565" spans="1:8" s="1101" customFormat="1" ht="25.5">
      <c r="A565" s="1095"/>
      <c r="B565" s="1098">
        <v>9323000</v>
      </c>
      <c r="C565" s="1097" t="s">
        <v>3050</v>
      </c>
      <c r="D565" s="1096" t="s">
        <v>47</v>
      </c>
      <c r="E565" s="1098" t="s">
        <v>55</v>
      </c>
      <c r="F565" s="1096">
        <v>10704400</v>
      </c>
      <c r="G565" s="1113">
        <v>10704400</v>
      </c>
      <c r="H565" s="1114">
        <v>1</v>
      </c>
    </row>
    <row r="566" spans="1:8" s="1101" customFormat="1">
      <c r="A566" s="1095"/>
      <c r="B566" s="1098">
        <v>9323000</v>
      </c>
      <c r="C566" s="1117" t="s">
        <v>3051</v>
      </c>
      <c r="D566" s="1096" t="s">
        <v>47</v>
      </c>
      <c r="E566" s="1098" t="s">
        <v>55</v>
      </c>
      <c r="F566" s="1096">
        <v>57839750</v>
      </c>
      <c r="G566" s="1113">
        <v>57839750</v>
      </c>
      <c r="H566" s="1114">
        <v>1</v>
      </c>
    </row>
    <row r="567" spans="1:8" s="1101" customFormat="1" ht="38.25">
      <c r="A567" s="1095">
        <v>5113</v>
      </c>
      <c r="B567" s="1098">
        <v>9323000</v>
      </c>
      <c r="C567" s="1118" t="s">
        <v>3255</v>
      </c>
      <c r="D567" s="1096" t="s">
        <v>47</v>
      </c>
      <c r="E567" s="1098" t="s">
        <v>55</v>
      </c>
      <c r="F567" s="1096">
        <v>36701600</v>
      </c>
      <c r="G567" s="1113">
        <f>+F567*H567</f>
        <v>36701600</v>
      </c>
      <c r="H567" s="1114">
        <v>1</v>
      </c>
    </row>
    <row r="568" spans="1:8" s="678" customFormat="1">
      <c r="A568" s="609"/>
      <c r="B568" s="610"/>
      <c r="C568" s="625" t="s">
        <v>1682</v>
      </c>
      <c r="D568" s="627"/>
      <c r="E568" s="610"/>
      <c r="F568" s="610"/>
      <c r="G568" s="705">
        <f>+SUM(G569:G574)</f>
        <v>17470000</v>
      </c>
      <c r="H568" s="610"/>
    </row>
    <row r="569" spans="1:8" s="678" customFormat="1" ht="45">
      <c r="A569" s="609">
        <v>5113</v>
      </c>
      <c r="B569" s="610">
        <v>45000000</v>
      </c>
      <c r="C569" s="628" t="s">
        <v>3052</v>
      </c>
      <c r="D569" s="611" t="s">
        <v>47</v>
      </c>
      <c r="E569" s="610" t="s">
        <v>55</v>
      </c>
      <c r="F569" s="611">
        <v>2200000</v>
      </c>
      <c r="G569" s="629">
        <v>2200000</v>
      </c>
      <c r="H569" s="610">
        <v>1</v>
      </c>
    </row>
    <row r="570" spans="1:8" s="678" customFormat="1" ht="45">
      <c r="A570" s="609">
        <v>5113</v>
      </c>
      <c r="B570" s="610">
        <v>45000000</v>
      </c>
      <c r="C570" s="628" t="s">
        <v>3053</v>
      </c>
      <c r="D570" s="611" t="s">
        <v>89</v>
      </c>
      <c r="E570" s="610" t="s">
        <v>55</v>
      </c>
      <c r="F570" s="611">
        <v>660000</v>
      </c>
      <c r="G570" s="629">
        <v>660000</v>
      </c>
      <c r="H570" s="610">
        <v>1</v>
      </c>
    </row>
    <row r="571" spans="1:8" s="678" customFormat="1" ht="45">
      <c r="A571" s="609">
        <v>5113</v>
      </c>
      <c r="B571" s="610">
        <v>45000000</v>
      </c>
      <c r="C571" s="628" t="s">
        <v>3054</v>
      </c>
      <c r="D571" s="611" t="s">
        <v>47</v>
      </c>
      <c r="E571" s="610" t="s">
        <v>55</v>
      </c>
      <c r="F571" s="611">
        <v>9500000</v>
      </c>
      <c r="G571" s="629">
        <v>9500000</v>
      </c>
      <c r="H571" s="610">
        <v>1</v>
      </c>
    </row>
    <row r="572" spans="1:8" s="678" customFormat="1" ht="45">
      <c r="A572" s="609">
        <v>5113</v>
      </c>
      <c r="B572" s="610">
        <v>45000000</v>
      </c>
      <c r="C572" s="628" t="s">
        <v>3055</v>
      </c>
      <c r="D572" s="611" t="s">
        <v>89</v>
      </c>
      <c r="E572" s="610" t="s">
        <v>55</v>
      </c>
      <c r="F572" s="611">
        <v>2800000</v>
      </c>
      <c r="G572" s="629">
        <v>2800000</v>
      </c>
      <c r="H572" s="610">
        <v>1</v>
      </c>
    </row>
    <row r="573" spans="1:8" s="678" customFormat="1" ht="30">
      <c r="A573" s="609">
        <v>5113</v>
      </c>
      <c r="B573" s="610">
        <v>9323000</v>
      </c>
      <c r="C573" s="628" t="s">
        <v>3056</v>
      </c>
      <c r="D573" s="611" t="s">
        <v>47</v>
      </c>
      <c r="E573" s="610" t="s">
        <v>55</v>
      </c>
      <c r="F573" s="611">
        <v>1780000</v>
      </c>
      <c r="G573" s="629">
        <v>1780000</v>
      </c>
      <c r="H573" s="610">
        <v>1</v>
      </c>
    </row>
    <row r="574" spans="1:8" s="678" customFormat="1" ht="30">
      <c r="A574" s="609">
        <v>5113</v>
      </c>
      <c r="B574" s="610">
        <v>9323000</v>
      </c>
      <c r="C574" s="628" t="s">
        <v>3057</v>
      </c>
      <c r="D574" s="611" t="s">
        <v>89</v>
      </c>
      <c r="E574" s="610" t="s">
        <v>55</v>
      </c>
      <c r="F574" s="611">
        <v>530000</v>
      </c>
      <c r="G574" s="629">
        <v>530000</v>
      </c>
      <c r="H574" s="610">
        <v>1</v>
      </c>
    </row>
    <row r="575" spans="1:8" s="678" customFormat="1" ht="75">
      <c r="A575" s="673"/>
      <c r="B575" s="674"/>
      <c r="C575" s="630" t="s">
        <v>3058</v>
      </c>
      <c r="D575" s="631"/>
      <c r="E575" s="632"/>
      <c r="F575" s="631"/>
      <c r="G575" s="703">
        <f>G576+G602</f>
        <v>550000000</v>
      </c>
      <c r="H575" s="674"/>
    </row>
    <row r="576" spans="1:8" s="678" customFormat="1" ht="48.75" customHeight="1">
      <c r="A576" s="686"/>
      <c r="B576" s="610"/>
      <c r="C576" s="616" t="s">
        <v>1667</v>
      </c>
      <c r="D576" s="615"/>
      <c r="E576" s="615"/>
      <c r="F576" s="614"/>
      <c r="G576" s="705">
        <f>G577</f>
        <v>535700000</v>
      </c>
      <c r="H576" s="704"/>
    </row>
    <row r="577" spans="1:13" s="678" customFormat="1" ht="86.25" customHeight="1">
      <c r="A577" s="1110">
        <v>5113</v>
      </c>
      <c r="B577" s="627"/>
      <c r="C577" s="1111" t="s">
        <v>3256</v>
      </c>
      <c r="D577" s="626"/>
      <c r="E577" s="627"/>
      <c r="F577" s="626"/>
      <c r="G577" s="1112">
        <f>+SUM(G578:G601)</f>
        <v>535700000</v>
      </c>
      <c r="H577" s="626"/>
    </row>
    <row r="578" spans="1:13" s="1101" customFormat="1" ht="23.25" customHeight="1">
      <c r="A578" s="1115"/>
      <c r="B578" s="1098">
        <v>45214100</v>
      </c>
      <c r="C578" s="1097" t="s">
        <v>3060</v>
      </c>
      <c r="D578" s="1096" t="s">
        <v>47</v>
      </c>
      <c r="E578" s="610" t="s">
        <v>55</v>
      </c>
      <c r="F578" s="1096">
        <v>25767000</v>
      </c>
      <c r="G578" s="1100">
        <f>+F578*H578</f>
        <v>25767000</v>
      </c>
      <c r="H578" s="1098">
        <v>1</v>
      </c>
    </row>
    <row r="579" spans="1:13" s="1101" customFormat="1" ht="15" customHeight="1">
      <c r="A579" s="1115"/>
      <c r="B579" s="1098">
        <v>45214100</v>
      </c>
      <c r="C579" s="1097" t="s">
        <v>3061</v>
      </c>
      <c r="D579" s="1096" t="s">
        <v>47</v>
      </c>
      <c r="E579" s="610" t="s">
        <v>55</v>
      </c>
      <c r="F579" s="1096">
        <v>15989000</v>
      </c>
      <c r="G579" s="1100">
        <f t="shared" ref="G579:G601" si="21">+F579*H579</f>
        <v>15989000</v>
      </c>
      <c r="H579" s="1098">
        <v>1</v>
      </c>
    </row>
    <row r="580" spans="1:13" s="1101" customFormat="1" ht="15.75" customHeight="1">
      <c r="A580" s="1115"/>
      <c r="B580" s="1098">
        <v>45214100</v>
      </c>
      <c r="C580" s="1097" t="s">
        <v>3062</v>
      </c>
      <c r="D580" s="1096" t="s">
        <v>47</v>
      </c>
      <c r="E580" s="610" t="s">
        <v>55</v>
      </c>
      <c r="F580" s="1096">
        <v>13000000</v>
      </c>
      <c r="G580" s="1100">
        <f t="shared" si="21"/>
        <v>13000000</v>
      </c>
      <c r="H580" s="1098">
        <v>1</v>
      </c>
    </row>
    <row r="581" spans="1:13" s="1101" customFormat="1">
      <c r="A581" s="1115"/>
      <c r="B581" s="1098">
        <v>45214100</v>
      </c>
      <c r="C581" s="1097" t="s">
        <v>3063</v>
      </c>
      <c r="D581" s="1096" t="s">
        <v>47</v>
      </c>
      <c r="E581" s="610" t="s">
        <v>55</v>
      </c>
      <c r="F581" s="1096">
        <v>51787000</v>
      </c>
      <c r="G581" s="1100">
        <f t="shared" si="21"/>
        <v>51787000</v>
      </c>
      <c r="H581" s="1098">
        <v>1</v>
      </c>
    </row>
    <row r="582" spans="1:13" s="1101" customFormat="1" ht="15.75" customHeight="1">
      <c r="A582" s="1115"/>
      <c r="B582" s="1098">
        <v>45214100</v>
      </c>
      <c r="C582" s="1097" t="s">
        <v>3064</v>
      </c>
      <c r="D582" s="1096" t="s">
        <v>47</v>
      </c>
      <c r="E582" s="610" t="s">
        <v>55</v>
      </c>
      <c r="F582" s="1096">
        <v>15804000</v>
      </c>
      <c r="G582" s="1100">
        <f t="shared" si="21"/>
        <v>15804000</v>
      </c>
      <c r="H582" s="1098">
        <v>1</v>
      </c>
    </row>
    <row r="583" spans="1:13" s="1101" customFormat="1" ht="15.75" customHeight="1">
      <c r="A583" s="1115"/>
      <c r="B583" s="1098">
        <v>45214100</v>
      </c>
      <c r="C583" s="1097" t="s">
        <v>3065</v>
      </c>
      <c r="D583" s="1096" t="s">
        <v>47</v>
      </c>
      <c r="E583" s="610" t="s">
        <v>55</v>
      </c>
      <c r="F583" s="1096">
        <v>14679000</v>
      </c>
      <c r="G583" s="1100">
        <f t="shared" si="21"/>
        <v>14679000</v>
      </c>
      <c r="H583" s="1098">
        <v>1</v>
      </c>
    </row>
    <row r="584" spans="1:13" s="1101" customFormat="1" ht="15.75" customHeight="1">
      <c r="A584" s="1115"/>
      <c r="B584" s="1098">
        <v>45214100</v>
      </c>
      <c r="C584" s="1097" t="s">
        <v>3066</v>
      </c>
      <c r="D584" s="1096" t="s">
        <v>47</v>
      </c>
      <c r="E584" s="610" t="s">
        <v>55</v>
      </c>
      <c r="F584" s="1096">
        <v>18980000</v>
      </c>
      <c r="G584" s="1100">
        <f t="shared" si="21"/>
        <v>18980000</v>
      </c>
      <c r="H584" s="1098">
        <v>1</v>
      </c>
    </row>
    <row r="585" spans="1:13" s="1101" customFormat="1" ht="15.75" customHeight="1">
      <c r="A585" s="1115"/>
      <c r="B585" s="1098">
        <v>45214100</v>
      </c>
      <c r="C585" s="1097" t="s">
        <v>3067</v>
      </c>
      <c r="D585" s="1096" t="s">
        <v>47</v>
      </c>
      <c r="E585" s="610" t="s">
        <v>55</v>
      </c>
      <c r="F585" s="1096">
        <v>11587000</v>
      </c>
      <c r="G585" s="1100">
        <f t="shared" si="21"/>
        <v>11587000</v>
      </c>
      <c r="H585" s="1098">
        <v>1</v>
      </c>
    </row>
    <row r="586" spans="1:13" s="1101" customFormat="1" ht="15.75" customHeight="1">
      <c r="A586" s="1115"/>
      <c r="B586" s="1098">
        <v>45214100</v>
      </c>
      <c r="C586" s="1097" t="s">
        <v>3068</v>
      </c>
      <c r="D586" s="1096" t="s">
        <v>47</v>
      </c>
      <c r="E586" s="610" t="s">
        <v>55</v>
      </c>
      <c r="F586" s="1096">
        <v>37054000</v>
      </c>
      <c r="G586" s="1100">
        <f t="shared" si="21"/>
        <v>37054000</v>
      </c>
      <c r="H586" s="1098">
        <v>1</v>
      </c>
    </row>
    <row r="587" spans="1:13" s="1101" customFormat="1">
      <c r="A587" s="1115"/>
      <c r="B587" s="1098">
        <v>45214100</v>
      </c>
      <c r="C587" s="1097" t="s">
        <v>3069</v>
      </c>
      <c r="D587" s="1096" t="s">
        <v>47</v>
      </c>
      <c r="E587" s="610" t="s">
        <v>55</v>
      </c>
      <c r="F587" s="1096">
        <v>50827000</v>
      </c>
      <c r="G587" s="1100">
        <f t="shared" si="21"/>
        <v>50827000</v>
      </c>
      <c r="H587" s="1098">
        <v>1</v>
      </c>
    </row>
    <row r="588" spans="1:13" s="1101" customFormat="1" ht="15.75" customHeight="1">
      <c r="A588" s="1115"/>
      <c r="B588" s="1098">
        <v>45214100</v>
      </c>
      <c r="C588" s="1097" t="s">
        <v>3070</v>
      </c>
      <c r="D588" s="1096" t="s">
        <v>47</v>
      </c>
      <c r="E588" s="610" t="s">
        <v>55</v>
      </c>
      <c r="F588" s="1096">
        <v>10800000</v>
      </c>
      <c r="G588" s="1100">
        <f t="shared" si="21"/>
        <v>10800000</v>
      </c>
      <c r="H588" s="1098">
        <v>1</v>
      </c>
    </row>
    <row r="589" spans="1:13" s="1101" customFormat="1" ht="15.75" customHeight="1">
      <c r="A589" s="1115"/>
      <c r="B589" s="1098">
        <v>45214100</v>
      </c>
      <c r="C589" s="1097" t="s">
        <v>3071</v>
      </c>
      <c r="D589" s="1096" t="s">
        <v>47</v>
      </c>
      <c r="E589" s="610" t="s">
        <v>55</v>
      </c>
      <c r="F589" s="1096">
        <v>12508000</v>
      </c>
      <c r="G589" s="1100">
        <f t="shared" si="21"/>
        <v>12508000</v>
      </c>
      <c r="H589" s="1098">
        <v>1</v>
      </c>
      <c r="M589" s="1106"/>
    </row>
    <row r="590" spans="1:13" s="1101" customFormat="1" ht="15.75" customHeight="1">
      <c r="A590" s="1115"/>
      <c r="B590" s="1098">
        <v>45214100</v>
      </c>
      <c r="C590" s="1097" t="s">
        <v>3072</v>
      </c>
      <c r="D590" s="1096" t="s">
        <v>47</v>
      </c>
      <c r="E590" s="610" t="s">
        <v>55</v>
      </c>
      <c r="F590" s="1096">
        <v>28436000</v>
      </c>
      <c r="G590" s="1100">
        <f t="shared" si="21"/>
        <v>28436000</v>
      </c>
      <c r="H590" s="1098">
        <v>1</v>
      </c>
      <c r="J590" s="1102"/>
      <c r="M590" s="1106"/>
    </row>
    <row r="591" spans="1:13" s="1101" customFormat="1" ht="15.75" customHeight="1">
      <c r="A591" s="1115"/>
      <c r="B591" s="1098">
        <v>45214100</v>
      </c>
      <c r="C591" s="1097" t="s">
        <v>3073</v>
      </c>
      <c r="D591" s="1096" t="s">
        <v>47</v>
      </c>
      <c r="E591" s="610" t="s">
        <v>55</v>
      </c>
      <c r="F591" s="1096">
        <v>50232000</v>
      </c>
      <c r="G591" s="1100">
        <f t="shared" si="21"/>
        <v>50232000</v>
      </c>
      <c r="H591" s="1098">
        <v>1</v>
      </c>
      <c r="J591" s="1116"/>
      <c r="M591" s="1106"/>
    </row>
    <row r="592" spans="1:13" s="1101" customFormat="1" ht="15.75" customHeight="1">
      <c r="A592" s="1115"/>
      <c r="B592" s="1098">
        <v>45214100</v>
      </c>
      <c r="C592" s="1097" t="s">
        <v>3074</v>
      </c>
      <c r="D592" s="1096" t="s">
        <v>47</v>
      </c>
      <c r="E592" s="610" t="s">
        <v>55</v>
      </c>
      <c r="F592" s="1096">
        <v>52500000</v>
      </c>
      <c r="G592" s="1100">
        <f t="shared" si="21"/>
        <v>52500000</v>
      </c>
      <c r="H592" s="1098">
        <v>1</v>
      </c>
      <c r="J592" s="1116"/>
      <c r="M592" s="1106"/>
    </row>
    <row r="593" spans="1:13" s="1101" customFormat="1" ht="15.75" customHeight="1">
      <c r="A593" s="1115"/>
      <c r="B593" s="1098">
        <v>45214100</v>
      </c>
      <c r="C593" s="1097" t="s">
        <v>3075</v>
      </c>
      <c r="D593" s="1096" t="s">
        <v>47</v>
      </c>
      <c r="E593" s="610" t="s">
        <v>55</v>
      </c>
      <c r="F593" s="1096">
        <v>1160000</v>
      </c>
      <c r="G593" s="1100">
        <f t="shared" si="21"/>
        <v>1160000</v>
      </c>
      <c r="H593" s="1098">
        <v>1</v>
      </c>
      <c r="M593" s="1106"/>
    </row>
    <row r="594" spans="1:13" s="1101" customFormat="1">
      <c r="A594" s="1115"/>
      <c r="B594" s="1098">
        <v>45214100</v>
      </c>
      <c r="C594" s="1097" t="s">
        <v>3076</v>
      </c>
      <c r="D594" s="1096" t="s">
        <v>47</v>
      </c>
      <c r="E594" s="610" t="s">
        <v>55</v>
      </c>
      <c r="F594" s="1096">
        <v>15739000</v>
      </c>
      <c r="G594" s="1100">
        <f t="shared" si="21"/>
        <v>15739000</v>
      </c>
      <c r="H594" s="1098">
        <v>1</v>
      </c>
      <c r="M594" s="1106"/>
    </row>
    <row r="595" spans="1:13" s="1101" customFormat="1">
      <c r="A595" s="1115"/>
      <c r="B595" s="1098">
        <v>45214100</v>
      </c>
      <c r="C595" s="1097" t="s">
        <v>3077</v>
      </c>
      <c r="D595" s="1096" t="s">
        <v>47</v>
      </c>
      <c r="E595" s="610" t="s">
        <v>55</v>
      </c>
      <c r="F595" s="1096">
        <v>13315000</v>
      </c>
      <c r="G595" s="1100">
        <f t="shared" si="21"/>
        <v>13315000</v>
      </c>
      <c r="H595" s="1098">
        <v>1</v>
      </c>
      <c r="M595" s="1106"/>
    </row>
    <row r="596" spans="1:13" s="1101" customFormat="1">
      <c r="A596" s="1115"/>
      <c r="B596" s="1098">
        <v>45214100</v>
      </c>
      <c r="C596" s="1097" t="s">
        <v>3078</v>
      </c>
      <c r="D596" s="1096" t="s">
        <v>47</v>
      </c>
      <c r="E596" s="610" t="s">
        <v>55</v>
      </c>
      <c r="F596" s="1096">
        <v>20672000</v>
      </c>
      <c r="G596" s="1100">
        <f t="shared" si="21"/>
        <v>20672000</v>
      </c>
      <c r="H596" s="1098">
        <v>1</v>
      </c>
      <c r="M596" s="1106"/>
    </row>
    <row r="597" spans="1:13" s="1101" customFormat="1">
      <c r="A597" s="1115"/>
      <c r="B597" s="1098">
        <v>45214100</v>
      </c>
      <c r="C597" s="1097" t="s">
        <v>3079</v>
      </c>
      <c r="D597" s="1096" t="s">
        <v>47</v>
      </c>
      <c r="E597" s="610" t="s">
        <v>55</v>
      </c>
      <c r="F597" s="1096">
        <v>6658000</v>
      </c>
      <c r="G597" s="1100">
        <f t="shared" si="21"/>
        <v>6658000</v>
      </c>
      <c r="H597" s="1098">
        <v>1</v>
      </c>
      <c r="M597" s="1106"/>
    </row>
    <row r="598" spans="1:13" s="1101" customFormat="1">
      <c r="A598" s="1115"/>
      <c r="B598" s="1098">
        <v>45214100</v>
      </c>
      <c r="C598" s="1097" t="s">
        <v>3080</v>
      </c>
      <c r="D598" s="1096" t="s">
        <v>47</v>
      </c>
      <c r="E598" s="610" t="s">
        <v>55</v>
      </c>
      <c r="F598" s="1096">
        <v>7300000</v>
      </c>
      <c r="G598" s="1100">
        <f t="shared" si="21"/>
        <v>7300000</v>
      </c>
      <c r="H598" s="1098">
        <v>1</v>
      </c>
      <c r="M598" s="1106"/>
    </row>
    <row r="599" spans="1:13" s="1101" customFormat="1">
      <c r="A599" s="1115"/>
      <c r="B599" s="1098">
        <v>45214100</v>
      </c>
      <c r="C599" s="1097" t="s">
        <v>3081</v>
      </c>
      <c r="D599" s="1096" t="s">
        <v>47</v>
      </c>
      <c r="E599" s="610" t="s">
        <v>55</v>
      </c>
      <c r="F599" s="1096">
        <v>5547000</v>
      </c>
      <c r="G599" s="1100">
        <f t="shared" si="21"/>
        <v>5547000</v>
      </c>
      <c r="H599" s="1098">
        <v>1</v>
      </c>
      <c r="M599" s="1106"/>
    </row>
    <row r="600" spans="1:13" s="1101" customFormat="1">
      <c r="A600" s="1115"/>
      <c r="B600" s="1098">
        <v>45214100</v>
      </c>
      <c r="C600" s="1097" t="s">
        <v>3082</v>
      </c>
      <c r="D600" s="1096" t="s">
        <v>47</v>
      </c>
      <c r="E600" s="610" t="s">
        <v>55</v>
      </c>
      <c r="F600" s="1096">
        <v>28837000</v>
      </c>
      <c r="G600" s="1100">
        <f t="shared" si="21"/>
        <v>28837000</v>
      </c>
      <c r="H600" s="1098">
        <v>1</v>
      </c>
      <c r="M600" s="1106"/>
    </row>
    <row r="601" spans="1:13" s="1101" customFormat="1" ht="25.5">
      <c r="A601" s="1115"/>
      <c r="B601" s="1098">
        <v>45214100</v>
      </c>
      <c r="C601" s="1107" t="s">
        <v>69</v>
      </c>
      <c r="D601" s="1096" t="s">
        <v>47</v>
      </c>
      <c r="E601" s="610" t="s">
        <v>55</v>
      </c>
      <c r="F601" s="1096">
        <v>26522000</v>
      </c>
      <c r="G601" s="1100">
        <f t="shared" si="21"/>
        <v>26522000</v>
      </c>
      <c r="H601" s="1098">
        <v>1</v>
      </c>
      <c r="M601" s="1106"/>
    </row>
    <row r="602" spans="1:13" s="678" customFormat="1">
      <c r="A602" s="689"/>
      <c r="B602" s="680"/>
      <c r="C602" s="625" t="s">
        <v>1682</v>
      </c>
      <c r="D602" s="627"/>
      <c r="E602" s="610"/>
      <c r="F602" s="610"/>
      <c r="G602" s="705">
        <f>G603+G604</f>
        <v>14300000</v>
      </c>
      <c r="H602" s="610"/>
      <c r="M602" s="727"/>
    </row>
    <row r="603" spans="1:13" s="678" customFormat="1" ht="60">
      <c r="A603" s="609">
        <v>5113</v>
      </c>
      <c r="B603" s="610">
        <v>45000000</v>
      </c>
      <c r="C603" s="628" t="s">
        <v>3083</v>
      </c>
      <c r="D603" s="611" t="s">
        <v>47</v>
      </c>
      <c r="E603" s="610" t="s">
        <v>55</v>
      </c>
      <c r="F603" s="24">
        <v>11000000</v>
      </c>
      <c r="G603" s="704">
        <v>11000000</v>
      </c>
      <c r="H603" s="610">
        <v>1</v>
      </c>
      <c r="J603" s="623"/>
      <c r="M603" s="727"/>
    </row>
    <row r="604" spans="1:13" s="678" customFormat="1" ht="60">
      <c r="A604" s="609">
        <v>5113</v>
      </c>
      <c r="B604" s="610">
        <v>45000000</v>
      </c>
      <c r="C604" s="628" t="s">
        <v>3084</v>
      </c>
      <c r="D604" s="610" t="s">
        <v>89</v>
      </c>
      <c r="E604" s="610" t="s">
        <v>55</v>
      </c>
      <c r="F604" s="24">
        <v>3300000</v>
      </c>
      <c r="G604" s="704">
        <v>3300000</v>
      </c>
      <c r="H604" s="610">
        <v>1</v>
      </c>
      <c r="J604" s="623"/>
      <c r="M604" s="727"/>
    </row>
    <row r="605" spans="1:13" s="678" customFormat="1" ht="45">
      <c r="A605" s="673"/>
      <c r="B605" s="674"/>
      <c r="C605" s="630" t="s">
        <v>3257</v>
      </c>
      <c r="D605" s="631"/>
      <c r="E605" s="632"/>
      <c r="F605" s="631"/>
      <c r="G605" s="703">
        <f>G606+G631</f>
        <v>135564000</v>
      </c>
      <c r="H605" s="674"/>
    </row>
    <row r="606" spans="1:13" s="678" customFormat="1" ht="15.75" customHeight="1">
      <c r="A606" s="686"/>
      <c r="B606" s="610"/>
      <c r="C606" s="616" t="s">
        <v>1682</v>
      </c>
      <c r="D606" s="615"/>
      <c r="E606" s="615"/>
      <c r="F606" s="614"/>
      <c r="G606" s="705">
        <f>G607</f>
        <v>135564000</v>
      </c>
      <c r="H606" s="704"/>
    </row>
    <row r="607" spans="1:13" s="678" customFormat="1" ht="38.25">
      <c r="A607" s="1110">
        <v>4215</v>
      </c>
      <c r="B607" s="627">
        <v>66512200</v>
      </c>
      <c r="C607" s="1111" t="s">
        <v>3059</v>
      </c>
      <c r="D607" s="627" t="s">
        <v>47</v>
      </c>
      <c r="E607" s="627" t="s">
        <v>55</v>
      </c>
      <c r="F607" s="627">
        <v>135564000</v>
      </c>
      <c r="G607" s="1112">
        <f>+F607*H607</f>
        <v>135564000</v>
      </c>
      <c r="H607" s="627">
        <v>1</v>
      </c>
    </row>
    <row r="608" spans="1:13" s="678" customFormat="1">
      <c r="A608" s="725"/>
      <c r="B608" s="674"/>
      <c r="C608" s="1119" t="s">
        <v>2237</v>
      </c>
      <c r="D608" s="631"/>
      <c r="E608" s="632"/>
      <c r="F608" s="631"/>
      <c r="G608" s="703">
        <f>+G17+G302+G305+G312+G315+G318+G321+G325+G350+G357+G362+G365+G369+G373+G378+G383+G386+G389+G392+G395+G402+G405+G408+G411+G416+G419+G425+G433+G439+G442+G445+G448+G450+G453+G476+G480+G483+G488+G491+G494+G500+G503+G506+G509+G512+G531+G534+G537+G542+G545+G575+G605</f>
        <v>16721369901</v>
      </c>
      <c r="H608" s="674"/>
    </row>
    <row r="609" spans="1:8" s="44" customFormat="1">
      <c r="A609" s="691"/>
      <c r="B609" s="322"/>
      <c r="C609" s="307"/>
      <c r="D609" s="320"/>
      <c r="E609" s="321"/>
      <c r="F609" s="322"/>
      <c r="G609" s="702"/>
      <c r="H609" s="323"/>
    </row>
    <row r="612" spans="1:8" ht="15.75" customHeight="1"/>
    <row r="613" spans="1:8" ht="15.75" customHeight="1"/>
    <row r="624" spans="1:8" ht="15.75" customHeight="1"/>
    <row r="625" ht="15.75" customHeight="1"/>
    <row r="626" ht="15.75" customHeight="1"/>
    <row r="631" ht="24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23.25" customHeight="1"/>
    <row r="715" ht="28.5" customHeight="1"/>
    <row r="716" ht="15.75" customHeight="1"/>
    <row r="726" ht="15.75" customHeight="1"/>
    <row r="727" ht="32.25" customHeight="1"/>
    <row r="728" ht="32.25" customHeight="1"/>
    <row r="729" ht="32.25" customHeight="1"/>
    <row r="730" ht="32.25" customHeight="1"/>
    <row r="731" ht="20.25" customHeight="1"/>
    <row r="732" ht="15.75" customHeight="1"/>
    <row r="733" ht="15.75" customHeight="1"/>
    <row r="771" ht="64.5" customHeight="1"/>
    <row r="773" ht="42" customHeight="1"/>
    <row r="775" ht="36" customHeight="1"/>
    <row r="776" ht="49.5" customHeight="1"/>
    <row r="777" ht="46.5" customHeight="1"/>
    <row r="778" ht="57" customHeight="1"/>
    <row r="779" ht="15.75" customHeight="1"/>
    <row r="780" ht="15.75" customHeight="1"/>
    <row r="781" ht="15.75" customHeight="1"/>
    <row r="782" ht="15.75" customHeight="1"/>
    <row r="783" ht="25.5" customHeight="1"/>
    <row r="784" ht="36" customHeight="1"/>
    <row r="785" ht="25.5" customHeight="1"/>
    <row r="786" ht="18.75" customHeight="1"/>
    <row r="787" ht="18.75" customHeight="1"/>
    <row r="788" ht="23.25" customHeight="1"/>
    <row r="789" ht="29.25" customHeight="1"/>
    <row r="790" ht="29.25" customHeight="1"/>
    <row r="791" ht="36" customHeight="1"/>
    <row r="792" ht="33.75" customHeight="1"/>
    <row r="793" ht="30.75" customHeight="1"/>
    <row r="794" ht="33.75" customHeight="1"/>
    <row r="795" ht="30.75" customHeight="1"/>
    <row r="796" ht="54.75" customHeight="1"/>
    <row r="797" ht="35.25" customHeight="1"/>
    <row r="798" ht="25.5" customHeight="1"/>
    <row r="799" ht="26.25" customHeight="1"/>
    <row r="800" ht="36.75" customHeight="1"/>
    <row r="801" ht="36.75" customHeight="1"/>
    <row r="802" ht="33" customHeight="1"/>
    <row r="803" ht="24.75" customHeight="1"/>
    <row r="804" ht="24.75" customHeight="1"/>
    <row r="805" ht="54" customHeight="1"/>
    <row r="806" ht="39" customHeight="1"/>
    <row r="807" ht="57.75" customHeight="1"/>
    <row r="808" ht="52.5" customHeight="1"/>
    <row r="809" ht="52.5" customHeight="1"/>
    <row r="810" ht="49.5" customHeight="1"/>
    <row r="811" ht="49.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5" ht="15.75" customHeight="1"/>
    <row r="847" ht="15.75" customHeight="1"/>
    <row r="848" ht="15.75" customHeight="1"/>
    <row r="849" ht="15.75" customHeight="1"/>
    <row r="850" ht="15.75" customHeight="1"/>
    <row r="853" ht="15.75" customHeight="1"/>
    <row r="854" ht="15.75" customHeight="1"/>
    <row r="855" ht="15.75" customHeight="1"/>
    <row r="856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9" ht="15.75" customHeight="1"/>
    <row r="870" ht="33.75" customHeight="1"/>
    <row r="871" ht="41.25" customHeight="1"/>
    <row r="872" ht="44.25" customHeight="1"/>
    <row r="873" ht="36.75" customHeight="1"/>
    <row r="874" ht="36.75" customHeight="1"/>
    <row r="875" ht="34.5" customHeight="1"/>
    <row r="876" ht="34.5" customHeight="1"/>
    <row r="877" ht="34.5" customHeight="1"/>
    <row r="878" ht="34.5" customHeight="1"/>
    <row r="879" ht="34.5" customHeight="1"/>
    <row r="880" ht="34.5" customHeight="1"/>
    <row r="881" ht="34.5" customHeight="1"/>
    <row r="882" ht="34.5" customHeight="1"/>
    <row r="883" ht="34.5" customHeight="1"/>
    <row r="884" ht="34.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54.75" customHeight="1"/>
    <row r="910" ht="54.75" customHeight="1"/>
    <row r="911" ht="54.75" customHeight="1"/>
    <row r="912" ht="36" customHeight="1"/>
    <row r="913" ht="49.5" customHeight="1"/>
    <row r="914" ht="70.5" customHeight="1"/>
    <row r="915" ht="33" customHeight="1"/>
    <row r="916" ht="24.75" customHeight="1"/>
    <row r="917" ht="28.5" customHeight="1"/>
    <row r="918" ht="31.5" customHeight="1"/>
    <row r="919" ht="63" customHeight="1"/>
    <row r="920" ht="63" customHeight="1"/>
    <row r="921" ht="63" customHeight="1"/>
    <row r="922" ht="63" customHeight="1"/>
    <row r="923" ht="63" customHeight="1"/>
    <row r="924" ht="63" customHeight="1"/>
    <row r="925" ht="63" customHeight="1"/>
    <row r="926" ht="63" customHeight="1"/>
    <row r="927" ht="63" customHeight="1"/>
    <row r="928" ht="63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28.5" customHeight="1"/>
    <row r="965" ht="51.75" customHeight="1"/>
    <row r="966" ht="170.25" customHeight="1"/>
    <row r="967" ht="18" customHeight="1"/>
    <row r="969" ht="33" customHeight="1"/>
    <row r="970" ht="88.5" customHeight="1"/>
    <row r="971" ht="41.25" customHeight="1"/>
    <row r="972" ht="41.25" customHeight="1"/>
    <row r="973" ht="41.25" customHeight="1"/>
    <row r="974" ht="41.25" customHeight="1"/>
    <row r="975" ht="52.5" customHeight="1"/>
    <row r="976" ht="41.25" customHeight="1"/>
    <row r="977" ht="39" customHeight="1"/>
    <row r="978" ht="41.25" customHeight="1"/>
    <row r="979" ht="41.25" customHeight="1"/>
    <row r="980" ht="41.25" customHeight="1"/>
    <row r="981" ht="41.25" customHeight="1"/>
    <row r="982" ht="41.25" customHeight="1"/>
    <row r="983" ht="41.25" customHeight="1"/>
    <row r="984" ht="41.25" customHeight="1"/>
    <row r="985" ht="41.25" customHeight="1"/>
    <row r="986" ht="41.25" customHeight="1"/>
    <row r="987" ht="41.25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70.5" customHeight="1"/>
    <row r="1004" ht="80.25" customHeight="1"/>
    <row r="1005" ht="72" customHeight="1"/>
    <row r="1006" ht="73.5" customHeight="1"/>
    <row r="1007" ht="87.75" customHeight="1"/>
    <row r="1008" ht="87.75" customHeight="1"/>
    <row r="1009" ht="82.5" customHeight="1"/>
    <row r="1010" ht="89.25" customHeight="1"/>
    <row r="1011" ht="72.75" customHeight="1"/>
    <row r="1012" ht="64.5" customHeight="1"/>
    <row r="1013" ht="107.25" customHeight="1"/>
    <row r="1014" ht="56.25" customHeight="1"/>
    <row r="1015" ht="66" customHeight="1"/>
    <row r="1016" ht="71.25" customHeight="1"/>
    <row r="1017" ht="71.25" customHeight="1"/>
    <row r="1018" ht="71.25" customHeight="1"/>
    <row r="1019" ht="71.25" customHeight="1"/>
    <row r="1020" ht="71.25" customHeight="1"/>
    <row r="1021" ht="71.25" customHeight="1"/>
    <row r="1022" ht="51.75" customHeight="1"/>
    <row r="1023" ht="75" customHeight="1"/>
    <row r="1024" ht="78.75" customHeight="1"/>
    <row r="1025" ht="78.75" customHeight="1"/>
    <row r="1026" ht="77.25" customHeight="1"/>
    <row r="1027" ht="66" customHeight="1"/>
    <row r="1028" ht="81" customHeight="1"/>
    <row r="1029" ht="82.5" customHeight="1"/>
    <row r="1030" ht="66" customHeight="1"/>
    <row r="1031" ht="66" customHeight="1"/>
    <row r="1032" ht="60.75" customHeight="1"/>
    <row r="1033" ht="86.25" customHeight="1"/>
    <row r="1034" ht="86.25" customHeight="1"/>
    <row r="1035" ht="86.25" customHeight="1"/>
    <row r="1036" ht="86.25" customHeight="1"/>
    <row r="1037" ht="71.25" customHeight="1"/>
    <row r="1038" ht="76.5" customHeight="1"/>
    <row r="1039" ht="61.5" customHeight="1"/>
    <row r="1040" ht="61.5" customHeight="1"/>
    <row r="1041" ht="61.5" customHeight="1"/>
    <row r="1042" ht="61.5" customHeight="1"/>
    <row r="1043" ht="61.5" customHeight="1"/>
    <row r="1044" ht="61.5" customHeight="1"/>
    <row r="1045" ht="77.25" customHeight="1"/>
    <row r="1046" ht="68.25" customHeight="1"/>
    <row r="1047" ht="77.25" customHeight="1"/>
    <row r="1048" ht="80.25" customHeight="1"/>
    <row r="1049" ht="84.75" customHeight="1"/>
    <row r="1050" ht="92.25" customHeight="1"/>
    <row r="1051" ht="68.25" customHeight="1"/>
    <row r="1052" ht="87" customHeight="1"/>
    <row r="1053" ht="87" customHeight="1"/>
    <row r="1054" ht="87" customHeight="1"/>
    <row r="1055" ht="87" customHeight="1"/>
    <row r="1056" ht="87" customHeight="1"/>
    <row r="1057" ht="87" customHeight="1"/>
    <row r="1058" ht="81" customHeight="1"/>
    <row r="1059" ht="81" customHeight="1"/>
    <row r="1060" ht="81" customHeight="1"/>
    <row r="1061" ht="81" customHeight="1"/>
    <row r="1062" ht="81" customHeight="1"/>
    <row r="1063" ht="81" customHeight="1"/>
    <row r="1064" ht="83.25" customHeight="1"/>
    <row r="1065" ht="83.25" customHeight="1"/>
    <row r="1066" ht="83.25" customHeight="1"/>
    <row r="1067" ht="83.25" customHeight="1"/>
    <row r="1068" ht="83.25" customHeight="1"/>
    <row r="1069" ht="83.25" customHeight="1"/>
    <row r="1070" ht="83.25" customHeight="1"/>
    <row r="1071" ht="83.25" customHeight="1"/>
    <row r="1072" ht="62.25" customHeight="1"/>
    <row r="1073" ht="62.25" customHeight="1"/>
    <row r="1074" ht="62.25" customHeight="1"/>
    <row r="1075" ht="62.25" customHeight="1"/>
    <row r="1076" ht="62.25" customHeight="1"/>
    <row r="1077" ht="62.25" customHeight="1"/>
    <row r="1078" ht="62.25" customHeight="1"/>
    <row r="1079" ht="62.25" customHeight="1"/>
    <row r="1080" ht="62.25" customHeight="1"/>
    <row r="1081" ht="62.25" customHeight="1"/>
    <row r="1082" ht="62.25" customHeight="1"/>
    <row r="1083" ht="62.25" customHeight="1"/>
    <row r="1084" ht="62.25" customHeight="1"/>
    <row r="1085" ht="48" customHeight="1"/>
    <row r="1086" ht="48" customHeight="1"/>
    <row r="1087" ht="48" customHeight="1"/>
    <row r="1088" ht="48" customHeight="1"/>
    <row r="1089" ht="48" customHeight="1"/>
    <row r="1090" ht="48" customHeight="1"/>
    <row r="1091" ht="75.75" customHeight="1"/>
    <row r="1092" ht="72" customHeight="1"/>
    <row r="1093" ht="69" customHeight="1"/>
    <row r="1094" ht="64.5" customHeight="1"/>
    <row r="1095" ht="72" customHeight="1"/>
    <row r="1096" ht="84" customHeight="1"/>
    <row r="1097" ht="76.5" customHeight="1"/>
    <row r="1098" ht="76.5" customHeight="1"/>
    <row r="1099" ht="87" customHeight="1"/>
    <row r="1100" ht="87" customHeight="1"/>
    <row r="1101" ht="87" customHeight="1"/>
    <row r="1102" ht="87" customHeight="1"/>
    <row r="1103" ht="87" customHeight="1"/>
    <row r="1104" ht="87" customHeight="1"/>
    <row r="1105" ht="87" customHeight="1"/>
    <row r="1106" ht="87" customHeight="1"/>
    <row r="1107" ht="87" customHeight="1"/>
    <row r="1108" ht="71.25" customHeight="1"/>
    <row r="1109" ht="71.25" customHeight="1"/>
    <row r="1110" ht="71.25" customHeight="1"/>
    <row r="1111" ht="71.25" customHeight="1"/>
    <row r="1112" ht="71.25" customHeight="1"/>
    <row r="1113" ht="71.25" customHeight="1"/>
    <row r="1114" ht="87" customHeight="1"/>
    <row r="1115" ht="22.5" customHeight="1"/>
    <row r="1117" ht="29.25" customHeight="1"/>
    <row r="1118" ht="138" customHeight="1"/>
    <row r="1119" ht="63" customHeight="1"/>
    <row r="1121" ht="55.5" hidden="1" customHeight="1"/>
    <row r="1122" ht="63" customHeight="1"/>
    <row r="1123" ht="70.5" customHeight="1"/>
    <row r="1124" ht="49.5" customHeight="1"/>
    <row r="1125" ht="138" customHeight="1"/>
    <row r="1126" ht="63" customHeight="1"/>
    <row r="1127" ht="15" customHeight="1"/>
    <row r="1128" ht="55.5" hidden="1" customHeight="1"/>
    <row r="1129" ht="49.5" customHeight="1"/>
    <row r="1130" ht="50.25" customHeight="1"/>
    <row r="1131" ht="27" customHeight="1"/>
    <row r="1133" ht="35.25" customHeight="1"/>
    <row r="1134" ht="67.5" customHeight="1"/>
    <row r="1135" ht="45" customHeight="1"/>
    <row r="1137" ht="26.25" customHeight="1"/>
    <row r="1138" ht="28.5" customHeight="1"/>
    <row r="1140" ht="24" customHeight="1"/>
    <row r="1141" ht="15" customHeight="1"/>
    <row r="1143" ht="36" customHeight="1"/>
    <row r="1144" ht="24.75" customHeight="1"/>
    <row r="1146" ht="44.25" customHeight="1"/>
    <row r="1147" ht="44.25" customHeight="1"/>
    <row r="1149" ht="39" customHeight="1"/>
    <row r="1150" ht="39" customHeight="1"/>
    <row r="1151" ht="39" customHeight="1"/>
    <row r="1152" ht="39" customHeight="1"/>
    <row r="1153" ht="39" customHeight="1"/>
    <row r="1154" ht="39" customHeight="1"/>
    <row r="1155" ht="39" customHeight="1"/>
    <row r="1156" ht="39" customHeight="1"/>
    <row r="1157" ht="39" customHeight="1"/>
    <row r="1158" ht="39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6.75" customHeight="1"/>
    <row r="1171" ht="30.75" hidden="1" customHeight="1"/>
    <row r="1172" ht="32.25" customHeight="1"/>
    <row r="1173" ht="32.25" customHeight="1"/>
    <row r="1174" ht="34.5" customHeight="1"/>
    <row r="1176" ht="39" customHeight="1"/>
    <row r="1177" ht="31.5" customHeight="1"/>
    <row r="1178" ht="15" hidden="1" customHeight="1"/>
    <row r="1179" ht="15" hidden="1" customHeight="1"/>
    <row r="1180" ht="15.75" hidden="1" customHeight="1"/>
    <row r="1181" ht="15" hidden="1" customHeight="1"/>
    <row r="1182" ht="15.75" hidden="1" customHeight="1"/>
    <row r="1183" ht="43.5" customHeight="1"/>
    <row r="1185" ht="35.25" customHeight="1"/>
    <row r="1186" ht="48" customHeight="1"/>
    <row r="1187" ht="48" customHeight="1"/>
    <row r="1188" ht="48" customHeight="1"/>
    <row r="1189" ht="48" customHeight="1"/>
    <row r="1190" ht="48" customHeight="1"/>
    <row r="1191" ht="35.25" customHeight="1"/>
    <row r="1193" ht="35.25" customHeight="1"/>
    <row r="1194" ht="41.25" customHeight="1"/>
    <row r="1195" ht="57.75" customHeight="1"/>
    <row r="1196" ht="35.25" customHeight="1"/>
    <row r="1198" ht="51" customHeight="1"/>
    <row r="1199" ht="15" hidden="1" customHeight="1"/>
    <row r="1200" ht="15" hidden="1" customHeight="1"/>
    <row r="1201" ht="15.75" hidden="1" customHeight="1"/>
    <row r="1202" ht="15.75" hidden="1" customHeight="1"/>
    <row r="1203" ht="32.25" customHeight="1"/>
    <row r="1205" ht="15.75" customHeight="1"/>
    <row r="1206" ht="15.75" customHeight="1"/>
    <row r="1207" ht="15.75" customHeight="1"/>
    <row r="1208" ht="19.5" customHeight="1"/>
    <row r="1209" ht="15.75" customHeight="1"/>
    <row r="1210" ht="15.75" customHeight="1"/>
    <row r="1211" ht="15.75" customHeight="1"/>
    <row r="1212" ht="15.75" customHeight="1"/>
    <row r="1213" ht="15.75" customHeight="1"/>
    <row r="1214" ht="15.75" customHeight="1"/>
    <row r="1215" ht="15.75" customHeight="1"/>
    <row r="1216" ht="15.75" customHeight="1"/>
    <row r="1217" ht="15.75" customHeight="1"/>
    <row r="1218" ht="62.25" customHeight="1"/>
    <row r="1219" ht="96.75" customHeight="1"/>
    <row r="1220" ht="22.5" hidden="1" customHeight="1"/>
    <row r="1221" ht="15" hidden="1" customHeight="1"/>
    <row r="1222" ht="19.5" hidden="1" customHeight="1"/>
    <row r="1223" ht="16.5" customHeight="1"/>
    <row r="1225" ht="19.5" customHeight="1"/>
    <row r="1226" ht="32.25" hidden="1" customHeight="1"/>
    <row r="1227" ht="15" hidden="1" customHeight="1"/>
    <row r="1228" ht="15.75" hidden="1" customHeight="1"/>
    <row r="1229" ht="15" hidden="1" customHeight="1"/>
    <row r="1230" ht="15" hidden="1" customHeight="1"/>
    <row r="1231" ht="15.75" hidden="1" customHeight="1"/>
    <row r="1232" ht="15" customHeight="1"/>
    <row r="1234" ht="32.25" customHeight="1"/>
    <row r="1235" ht="15" hidden="1" customHeight="1"/>
    <row r="1236" ht="15" hidden="1" customHeight="1"/>
    <row r="1237" ht="15.75" hidden="1" customHeight="1"/>
    <row r="1238" ht="37.5" customHeight="1"/>
    <row r="1240" ht="48.75" customHeight="1"/>
    <row r="1241" ht="29.25" customHeight="1"/>
    <row r="1243" ht="36.75" customHeight="1"/>
    <row r="1244" ht="99.75" hidden="1" customHeight="1"/>
    <row r="1245" ht="15" hidden="1" customHeight="1"/>
    <row r="1246" ht="15" hidden="1" customHeight="1"/>
    <row r="1247" ht="15.75" hidden="1" customHeight="1"/>
    <row r="1248" ht="102.75" customHeight="1"/>
    <row r="1249" ht="26.25" customHeight="1"/>
    <row r="1251" ht="15.75" customHeight="1"/>
    <row r="1252" ht="15.75" customHeight="1"/>
    <row r="1253" ht="15" hidden="1" customHeight="1"/>
    <row r="1254" ht="15.75" hidden="1" customHeight="1"/>
    <row r="1255" ht="15" customHeight="1"/>
    <row r="1257" ht="15.75" customHeight="1"/>
    <row r="1258" ht="15.75" customHeight="1"/>
    <row r="1259" ht="15.75" customHeight="1"/>
    <row r="1260" ht="15.75" customHeight="1"/>
    <row r="1261" ht="19.5" customHeight="1"/>
    <row r="1262" ht="57.75" customHeight="1"/>
    <row r="1263" ht="21.75" customHeight="1"/>
    <row r="1264" ht="48" customHeight="1"/>
    <row r="1265" ht="15" customHeight="1"/>
    <row r="1267" ht="51" customHeight="1"/>
    <row r="1268" ht="51" customHeight="1"/>
    <row r="1269" ht="51" customHeight="1"/>
    <row r="1270" ht="67.5" customHeight="1"/>
    <row r="1271" ht="15" hidden="1" customHeight="1"/>
    <row r="1272" ht="15" hidden="1" customHeight="1"/>
    <row r="1273" ht="15.75" hidden="1" customHeight="1"/>
    <row r="1274" ht="15" hidden="1" customHeight="1"/>
    <row r="1275" ht="15" hidden="1" customHeight="1"/>
    <row r="1276" ht="15.75" hidden="1" customHeight="1"/>
    <row r="1277" ht="61.5" hidden="1" customHeight="1"/>
    <row r="1278" ht="15" hidden="1" customHeight="1"/>
    <row r="1279" ht="65.25" hidden="1" customHeight="1"/>
    <row r="1280" ht="66.75" customHeight="1"/>
    <row r="1282" ht="72.75" customHeight="1"/>
    <row r="1283" ht="99" customHeight="1"/>
    <row r="1284" ht="72.75" customHeight="1"/>
    <row r="1285" ht="72.75" customHeight="1"/>
    <row r="1286" ht="72.75" customHeight="1"/>
    <row r="1287" ht="74.25" customHeight="1"/>
    <row r="1288" ht="27.75" customHeight="1"/>
    <row r="1290" ht="24" customHeight="1"/>
    <row r="1291" ht="25.5" customHeight="1"/>
    <row r="1292" ht="24" customHeight="1"/>
    <row r="1293" ht="15" customHeight="1"/>
    <row r="1295" ht="36.75" customHeight="1"/>
    <row r="1296" ht="15" hidden="1" customHeight="1"/>
    <row r="1297" ht="15" hidden="1" customHeight="1"/>
    <row r="1298" ht="35.25" hidden="1" customHeight="1"/>
    <row r="1299" ht="15" hidden="1" customHeight="1"/>
    <row r="1300" ht="15" hidden="1" customHeight="1"/>
    <row r="1301" ht="15.75" hidden="1" customHeight="1"/>
    <row r="1302" ht="167.25" customHeight="1"/>
    <row r="1303" ht="15" customHeight="1"/>
    <row r="1305" ht="51" customHeight="1"/>
    <row r="1306" ht="77.25" customHeight="1"/>
    <row r="1307" ht="121.5" customHeight="1"/>
    <row r="1308" ht="41.25" customHeight="1"/>
    <row r="1310" ht="42.75" customHeight="1"/>
    <row r="1311" ht="38.25" customHeight="1"/>
    <row r="1312" ht="33" customHeight="1"/>
    <row r="1314" ht="54" hidden="1" customHeight="1"/>
    <row r="1315" ht="48" hidden="1" customHeight="1"/>
    <row r="1316" ht="39.75" customHeight="1"/>
    <row r="1317" ht="33" customHeight="1"/>
    <row r="1319" ht="40.5" customHeight="1"/>
    <row r="1320" ht="46.5" customHeight="1"/>
    <row r="1321" ht="17.25" customHeight="1"/>
    <row r="1322" ht="52.5" customHeight="1"/>
    <row r="1323" ht="52.5" customHeight="1"/>
    <row r="1324" ht="21" customHeight="1"/>
    <row r="1325" ht="52.5" customHeight="1"/>
    <row r="1326" ht="52.5" customHeight="1"/>
    <row r="1327" ht="21" customHeight="1"/>
    <row r="1328" ht="52.5" customHeight="1"/>
    <row r="1329" ht="57.75" customHeight="1"/>
    <row r="1330" ht="39" customHeight="1"/>
    <row r="1332" ht="28.5" customHeight="1"/>
    <row r="1334" ht="28.5" customHeight="1"/>
    <row r="1336" ht="26.25" customHeight="1"/>
    <row r="1337" ht="15" hidden="1" customHeight="1"/>
    <row r="1338" ht="15" hidden="1" customHeight="1"/>
    <row r="1339" ht="15.75" hidden="1" customHeight="1"/>
    <row r="1341" ht="39.75" customHeight="1"/>
    <row r="1343" ht="29.25" customHeight="1"/>
    <row r="1344" ht="15" customHeight="1"/>
    <row r="1346" ht="18" customHeight="1"/>
    <row r="1347" ht="15" hidden="1" customHeight="1"/>
    <row r="1348" ht="15" hidden="1" customHeight="1"/>
    <row r="1349" ht="15" hidden="1" customHeight="1"/>
    <row r="1350" ht="15" hidden="1" customHeight="1"/>
    <row r="1351" ht="15" hidden="1" customHeight="1"/>
    <row r="1352" ht="15" hidden="1" customHeight="1"/>
    <row r="1353" ht="28.5" customHeight="1"/>
    <row r="1354" ht="21.75" customHeight="1"/>
    <row r="1355" ht="49.5" customHeight="1"/>
    <row r="1356" ht="49.5" customHeight="1"/>
    <row r="1357" ht="65.25" customHeight="1"/>
    <row r="1358" ht="24.75" customHeight="1"/>
    <row r="1360" ht="30.75" customHeight="1"/>
    <row r="1362" ht="25.5" customHeight="1"/>
    <row r="1364" ht="38.25" customHeight="1"/>
    <row r="1365" ht="67.5" customHeight="1"/>
    <row r="1366" ht="36" customHeight="1"/>
    <row r="1367" ht="15" hidden="1" customHeight="1"/>
    <row r="1368" ht="15.75" hidden="1" customHeight="1"/>
    <row r="1370" ht="20.25" customHeight="1"/>
    <row r="1371" ht="21.75" customHeight="1"/>
    <row r="1372" ht="31.5" customHeight="1"/>
    <row r="1373" ht="79.5" customHeight="1"/>
    <row r="1374" ht="30.75" customHeight="1"/>
    <row r="1375" ht="18" customHeight="1"/>
    <row r="1376" ht="40.5" customHeight="1"/>
    <row r="1377" ht="126" customHeight="1"/>
    <row r="1378" ht="21.75" customHeight="1"/>
    <row r="1380" ht="42.75" customHeight="1"/>
    <row r="1381" ht="18" customHeight="1"/>
    <row r="1382" ht="39" customHeight="1"/>
    <row r="1383" ht="55.5" customHeight="1"/>
    <row r="1384" ht="32.25" customHeight="1"/>
    <row r="1386" ht="46.5" customHeight="1"/>
    <row r="1387" ht="51" customHeight="1"/>
    <row r="1388" ht="56.25" customHeight="1"/>
    <row r="1389" ht="56.25" customHeight="1"/>
    <row r="1390" ht="56.25" customHeight="1"/>
    <row r="1391" ht="56.25" customHeight="1"/>
    <row r="1392" ht="114" customHeight="1"/>
    <row r="1393" ht="37.5" customHeight="1"/>
    <row r="1395" ht="33.75" customHeight="1"/>
    <row r="1396" ht="15" hidden="1" customHeight="1"/>
    <row r="1397" ht="15.75" hidden="1" customHeight="1"/>
    <row r="1398" ht="112.5" customHeight="1"/>
    <row r="1399" ht="15" customHeight="1"/>
    <row r="1402" ht="15" customHeight="1"/>
    <row r="1405" ht="15" customHeight="1"/>
    <row r="1409" ht="15" customHeight="1"/>
    <row r="1412" ht="15" customHeight="1"/>
    <row r="1415" ht="15" customHeight="1"/>
    <row r="1418" ht="15" customHeight="1"/>
    <row r="1421" ht="126.75" customHeight="1"/>
    <row r="1422" ht="15" customHeight="1"/>
    <row r="1425" ht="15" customHeight="1"/>
    <row r="1428" ht="15" customHeight="1"/>
    <row r="1431" ht="15" customHeight="1"/>
    <row r="1434" ht="171" hidden="1" customHeight="1"/>
    <row r="1435" ht="45.75" hidden="1" customHeight="1"/>
    <row r="1436" ht="15" hidden="1" customHeight="1"/>
    <row r="1437" ht="15.75" hidden="1" customHeight="1"/>
    <row r="1438" ht="72.75" customHeight="1"/>
    <row r="1439" ht="28.5" customHeight="1"/>
    <row r="1441" ht="24.75" customHeight="1"/>
    <row r="1442" ht="43.5" customHeight="1"/>
    <row r="1444" ht="35.25" customHeight="1"/>
    <row r="1445" ht="61.5" customHeight="1"/>
    <row r="1447" ht="49.5" customHeight="1"/>
    <row r="1448" ht="39.75" customHeight="1"/>
    <row r="1450" ht="59.25" customHeight="1"/>
    <row r="1451" ht="81.75" customHeight="1"/>
    <row r="1452" ht="54.75" customHeight="1"/>
    <row r="1453" ht="22.5" customHeight="1"/>
    <row r="1454" ht="45.75" customHeight="1"/>
    <row r="1455" ht="66" customHeight="1"/>
    <row r="1457" ht="44.25" customHeight="1"/>
    <row r="1459" ht="45.75" customHeight="1"/>
  </sheetData>
  <mergeCells count="39">
    <mergeCell ref="A514:A526"/>
    <mergeCell ref="A539:A541"/>
    <mergeCell ref="A265:A277"/>
    <mergeCell ref="A278:A280"/>
    <mergeCell ref="A281:A282"/>
    <mergeCell ref="A283:A285"/>
    <mergeCell ref="A289:A290"/>
    <mergeCell ref="A292:A300"/>
    <mergeCell ref="A323:A324"/>
    <mergeCell ref="A352:A353"/>
    <mergeCell ref="A355:A356"/>
    <mergeCell ref="A398:A401"/>
    <mergeCell ref="A413:A415"/>
    <mergeCell ref="A427:A432"/>
    <mergeCell ref="A435:A438"/>
    <mergeCell ref="A495:A499"/>
    <mergeCell ref="A259:A260"/>
    <mergeCell ref="A262:A264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1"/>
    <mergeCell ref="A173:A178"/>
    <mergeCell ref="A179:A182"/>
    <mergeCell ref="C8:D8"/>
    <mergeCell ref="G1:H1"/>
    <mergeCell ref="D3:F3"/>
    <mergeCell ref="A218:A254"/>
    <mergeCell ref="A256:A257"/>
    <mergeCell ref="A183:A185"/>
    <mergeCell ref="A186:A217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1"/>
  <sheetViews>
    <sheetView view="pageBreakPreview" zoomScaleSheetLayoutView="100" workbookViewId="0">
      <selection activeCell="M11" sqref="M11"/>
    </sheetView>
  </sheetViews>
  <sheetFormatPr defaultRowHeight="15"/>
  <cols>
    <col min="1" max="1" width="12.5703125" style="745" customWidth="1"/>
    <col min="2" max="2" width="16.140625" style="154" customWidth="1"/>
    <col min="3" max="3" width="26" style="222" customWidth="1"/>
    <col min="4" max="4" width="16.5703125" style="745" customWidth="1"/>
    <col min="5" max="5" width="13.140625" style="154" customWidth="1"/>
    <col min="6" max="6" width="12.140625" style="154" customWidth="1"/>
    <col min="7" max="7" width="21" style="745" customWidth="1"/>
    <col min="8" max="8" width="14.42578125" style="154" customWidth="1"/>
    <col min="9" max="16384" width="9.140625" style="154"/>
  </cols>
  <sheetData>
    <row r="1" spans="1:8">
      <c r="A1" s="1416"/>
      <c r="B1" s="1416"/>
      <c r="C1" s="1416"/>
      <c r="D1" s="1416"/>
      <c r="E1" s="1416"/>
      <c r="F1" s="1416"/>
      <c r="G1" s="1416"/>
      <c r="H1" s="1416"/>
    </row>
    <row r="2" spans="1:8">
      <c r="A2" s="1416"/>
      <c r="B2" s="1416"/>
      <c r="C2" s="1416"/>
      <c r="D2" s="1416"/>
      <c r="E2" s="1416"/>
      <c r="F2" s="1416"/>
      <c r="G2" s="1416"/>
      <c r="H2" s="1416"/>
    </row>
    <row r="3" spans="1:8" ht="40.5" customHeight="1">
      <c r="A3" s="1440" t="s">
        <v>3354</v>
      </c>
      <c r="B3" s="1440"/>
      <c r="C3" s="1440"/>
      <c r="D3" s="1440"/>
      <c r="E3" s="1440"/>
      <c r="F3" s="1440"/>
      <c r="G3" s="1440"/>
      <c r="H3" s="1440"/>
    </row>
    <row r="4" spans="1:8">
      <c r="A4" s="652"/>
      <c r="B4" s="652"/>
      <c r="C4" s="652"/>
      <c r="D4" s="652"/>
      <c r="E4" s="652"/>
      <c r="F4" s="652"/>
      <c r="G4" s="1020"/>
      <c r="H4" s="652"/>
    </row>
    <row r="5" spans="1:8">
      <c r="A5" s="1437" t="s">
        <v>1548</v>
      </c>
      <c r="B5" s="1438" t="s">
        <v>1211</v>
      </c>
      <c r="C5" s="1438"/>
      <c r="D5" s="1439" t="s">
        <v>1212</v>
      </c>
      <c r="E5" s="1439" t="s">
        <v>45</v>
      </c>
      <c r="F5" s="1439" t="s">
        <v>1140</v>
      </c>
      <c r="G5" s="1439" t="s">
        <v>1152</v>
      </c>
      <c r="H5" s="1439" t="s">
        <v>46</v>
      </c>
    </row>
    <row r="6" spans="1:8" ht="75">
      <c r="A6" s="1437"/>
      <c r="B6" s="205" t="s">
        <v>1549</v>
      </c>
      <c r="C6" s="205" t="s">
        <v>1214</v>
      </c>
      <c r="D6" s="1439"/>
      <c r="E6" s="1439"/>
      <c r="F6" s="1439"/>
      <c r="G6" s="1439"/>
      <c r="H6" s="1439"/>
    </row>
    <row r="7" spans="1:8" s="1604" customFormat="1">
      <c r="A7" s="1602"/>
      <c r="B7" s="1602">
        <v>1</v>
      </c>
      <c r="C7" s="1603">
        <v>2</v>
      </c>
      <c r="D7" s="1602">
        <v>3</v>
      </c>
      <c r="E7" s="1602">
        <v>4</v>
      </c>
      <c r="F7" s="1602">
        <v>5</v>
      </c>
      <c r="G7" s="1602">
        <v>6</v>
      </c>
      <c r="H7" s="1602">
        <v>7</v>
      </c>
    </row>
    <row r="8" spans="1:8" ht="47.25">
      <c r="A8" s="739"/>
      <c r="B8" s="226"/>
      <c r="C8" s="227" t="s">
        <v>2271</v>
      </c>
      <c r="D8" s="746"/>
      <c r="E8" s="228"/>
      <c r="F8" s="229"/>
      <c r="G8" s="1171">
        <f>G9+G138</f>
        <v>51722100</v>
      </c>
      <c r="H8" s="228"/>
    </row>
    <row r="9" spans="1:8" ht="15.75">
      <c r="A9" s="740"/>
      <c r="B9" s="155"/>
      <c r="C9" s="210" t="s">
        <v>1440</v>
      </c>
      <c r="D9" s="747"/>
      <c r="E9" s="156"/>
      <c r="F9" s="155"/>
      <c r="G9" s="1172">
        <f>SUM(G10:G137)</f>
        <v>25766800</v>
      </c>
      <c r="H9" s="155"/>
    </row>
    <row r="10" spans="1:8" ht="75">
      <c r="A10" s="1444">
        <v>4234</v>
      </c>
      <c r="B10" s="159">
        <v>22211000</v>
      </c>
      <c r="C10" s="157" t="s">
        <v>482</v>
      </c>
      <c r="D10" s="748" t="s">
        <v>89</v>
      </c>
      <c r="E10" s="158" t="s">
        <v>53</v>
      </c>
      <c r="F10" s="159">
        <v>186000</v>
      </c>
      <c r="G10" s="1173">
        <v>186000</v>
      </c>
      <c r="H10" s="159">
        <v>1</v>
      </c>
    </row>
    <row r="11" spans="1:8" ht="30">
      <c r="A11" s="1445"/>
      <c r="B11" s="159">
        <v>22211000</v>
      </c>
      <c r="C11" s="157" t="s">
        <v>712</v>
      </c>
      <c r="D11" s="748" t="s">
        <v>327</v>
      </c>
      <c r="E11" s="158" t="s">
        <v>51</v>
      </c>
      <c r="F11" s="159">
        <v>100</v>
      </c>
      <c r="G11" s="1173">
        <v>52800</v>
      </c>
      <c r="H11" s="159">
        <v>528</v>
      </c>
    </row>
    <row r="12" spans="1:8">
      <c r="A12" s="1445"/>
      <c r="B12" s="159">
        <v>22211000</v>
      </c>
      <c r="C12" s="157" t="s">
        <v>714</v>
      </c>
      <c r="D12" s="748" t="s">
        <v>327</v>
      </c>
      <c r="E12" s="158" t="s">
        <v>51</v>
      </c>
      <c r="F12" s="159">
        <v>150</v>
      </c>
      <c r="G12" s="1173">
        <v>79200</v>
      </c>
      <c r="H12" s="159">
        <v>528</v>
      </c>
    </row>
    <row r="13" spans="1:8">
      <c r="A13" s="1445"/>
      <c r="B13" s="159">
        <v>22211000</v>
      </c>
      <c r="C13" s="211" t="s">
        <v>764</v>
      </c>
      <c r="D13" s="748" t="s">
        <v>327</v>
      </c>
      <c r="E13" s="158" t="s">
        <v>51</v>
      </c>
      <c r="F13" s="159">
        <v>100</v>
      </c>
      <c r="G13" s="1173">
        <v>52800</v>
      </c>
      <c r="H13" s="159">
        <v>528</v>
      </c>
    </row>
    <row r="14" spans="1:8">
      <c r="A14" s="1445"/>
      <c r="B14" s="159">
        <v>22211000</v>
      </c>
      <c r="C14" s="211" t="s">
        <v>634</v>
      </c>
      <c r="D14" s="748" t="s">
        <v>327</v>
      </c>
      <c r="E14" s="158" t="s">
        <v>51</v>
      </c>
      <c r="F14" s="159">
        <v>100</v>
      </c>
      <c r="G14" s="1173">
        <v>52800</v>
      </c>
      <c r="H14" s="159">
        <v>528</v>
      </c>
    </row>
    <row r="15" spans="1:8">
      <c r="A15" s="1445"/>
      <c r="B15" s="159">
        <v>22211000</v>
      </c>
      <c r="C15" s="211" t="s">
        <v>721</v>
      </c>
      <c r="D15" s="748" t="s">
        <v>327</v>
      </c>
      <c r="E15" s="158" t="s">
        <v>51</v>
      </c>
      <c r="F15" s="159">
        <v>100</v>
      </c>
      <c r="G15" s="1173">
        <v>52800</v>
      </c>
      <c r="H15" s="159">
        <v>528</v>
      </c>
    </row>
    <row r="16" spans="1:8">
      <c r="A16" s="1445"/>
      <c r="B16" s="159">
        <v>22211000</v>
      </c>
      <c r="C16" s="211" t="s">
        <v>715</v>
      </c>
      <c r="D16" s="748" t="s">
        <v>327</v>
      </c>
      <c r="E16" s="158" t="s">
        <v>51</v>
      </c>
      <c r="F16" s="159">
        <v>100</v>
      </c>
      <c r="G16" s="1173">
        <v>19200</v>
      </c>
      <c r="H16" s="159">
        <v>192</v>
      </c>
    </row>
    <row r="17" spans="1:8">
      <c r="A17" s="1445"/>
      <c r="B17" s="159">
        <v>22211000</v>
      </c>
      <c r="C17" s="211" t="s">
        <v>720</v>
      </c>
      <c r="D17" s="748" t="s">
        <v>327</v>
      </c>
      <c r="E17" s="158" t="s">
        <v>51</v>
      </c>
      <c r="F17" s="159">
        <v>100</v>
      </c>
      <c r="G17" s="1173">
        <v>9600</v>
      </c>
      <c r="H17" s="159">
        <v>96</v>
      </c>
    </row>
    <row r="18" spans="1:8" ht="30">
      <c r="A18" s="1445"/>
      <c r="B18" s="159">
        <v>22211000</v>
      </c>
      <c r="C18" s="211" t="s">
        <v>785</v>
      </c>
      <c r="D18" s="748" t="s">
        <v>327</v>
      </c>
      <c r="E18" s="158" t="s">
        <v>51</v>
      </c>
      <c r="F18" s="159">
        <v>4082</v>
      </c>
      <c r="G18" s="1173">
        <v>89800</v>
      </c>
      <c r="H18" s="159">
        <v>22</v>
      </c>
    </row>
    <row r="19" spans="1:8">
      <c r="A19" s="1445"/>
      <c r="B19" s="159">
        <v>22211000</v>
      </c>
      <c r="C19" s="211" t="s">
        <v>763</v>
      </c>
      <c r="D19" s="748" t="s">
        <v>327</v>
      </c>
      <c r="E19" s="158" t="s">
        <v>51</v>
      </c>
      <c r="F19" s="159">
        <v>2000</v>
      </c>
      <c r="G19" s="1173">
        <v>8000</v>
      </c>
      <c r="H19" s="159">
        <v>4</v>
      </c>
    </row>
    <row r="20" spans="1:8">
      <c r="A20" s="1445"/>
      <c r="B20" s="159">
        <v>22211000</v>
      </c>
      <c r="C20" s="211" t="s">
        <v>786</v>
      </c>
      <c r="D20" s="748" t="s">
        <v>327</v>
      </c>
      <c r="E20" s="158" t="s">
        <v>1555</v>
      </c>
      <c r="F20" s="159">
        <v>3250</v>
      </c>
      <c r="G20" s="1173">
        <v>39000</v>
      </c>
      <c r="H20" s="159">
        <v>12</v>
      </c>
    </row>
    <row r="21" spans="1:8">
      <c r="A21" s="1445"/>
      <c r="B21" s="206" t="s">
        <v>1806</v>
      </c>
      <c r="C21" s="160" t="s">
        <v>2272</v>
      </c>
      <c r="D21" s="748" t="s">
        <v>327</v>
      </c>
      <c r="E21" s="161" t="s">
        <v>51</v>
      </c>
      <c r="F21" s="162">
        <v>10</v>
      </c>
      <c r="G21" s="107">
        <v>90000</v>
      </c>
      <c r="H21" s="163">
        <v>9000</v>
      </c>
    </row>
    <row r="22" spans="1:8">
      <c r="A22" s="1445"/>
      <c r="B22" s="206" t="s">
        <v>1806</v>
      </c>
      <c r="C22" s="160" t="s">
        <v>769</v>
      </c>
      <c r="D22" s="748" t="s">
        <v>327</v>
      </c>
      <c r="E22" s="161" t="s">
        <v>51</v>
      </c>
      <c r="F22" s="162">
        <v>3</v>
      </c>
      <c r="G22" s="107">
        <v>24000</v>
      </c>
      <c r="H22" s="163">
        <v>8000</v>
      </c>
    </row>
    <row r="23" spans="1:8">
      <c r="A23" s="1445"/>
      <c r="B23" s="206" t="s">
        <v>1806</v>
      </c>
      <c r="C23" s="160" t="s">
        <v>770</v>
      </c>
      <c r="D23" s="748" t="s">
        <v>327</v>
      </c>
      <c r="E23" s="161" t="s">
        <v>51</v>
      </c>
      <c r="F23" s="162">
        <v>2000</v>
      </c>
      <c r="G23" s="107">
        <v>40000</v>
      </c>
      <c r="H23" s="163">
        <v>20</v>
      </c>
    </row>
    <row r="24" spans="1:8">
      <c r="A24" s="1445"/>
      <c r="B24" s="206" t="s">
        <v>1806</v>
      </c>
      <c r="C24" s="160" t="s">
        <v>2273</v>
      </c>
      <c r="D24" s="748" t="s">
        <v>327</v>
      </c>
      <c r="E24" s="161" t="s">
        <v>51</v>
      </c>
      <c r="F24" s="159">
        <v>10</v>
      </c>
      <c r="G24" s="107">
        <v>2000</v>
      </c>
      <c r="H24" s="163">
        <v>200</v>
      </c>
    </row>
    <row r="25" spans="1:8">
      <c r="A25" s="1446"/>
      <c r="B25" s="206" t="s">
        <v>1806</v>
      </c>
      <c r="C25" s="160" t="s">
        <v>2274</v>
      </c>
      <c r="D25" s="748" t="s">
        <v>327</v>
      </c>
      <c r="E25" s="161" t="s">
        <v>51</v>
      </c>
      <c r="F25" s="162">
        <v>10</v>
      </c>
      <c r="G25" s="107">
        <v>2000</v>
      </c>
      <c r="H25" s="163">
        <v>200</v>
      </c>
    </row>
    <row r="26" spans="1:8" ht="30">
      <c r="A26" s="1444">
        <v>4261</v>
      </c>
      <c r="B26" s="165">
        <v>30197230</v>
      </c>
      <c r="C26" s="164" t="s">
        <v>1136</v>
      </c>
      <c r="D26" s="748" t="s">
        <v>327</v>
      </c>
      <c r="E26" s="161" t="s">
        <v>51</v>
      </c>
      <c r="F26" s="161">
        <v>950</v>
      </c>
      <c r="G26" s="1174">
        <v>57000</v>
      </c>
      <c r="H26" s="166">
        <v>60</v>
      </c>
    </row>
    <row r="27" spans="1:8">
      <c r="A27" s="1445"/>
      <c r="B27" s="165">
        <v>30197230</v>
      </c>
      <c r="C27" s="164" t="s">
        <v>184</v>
      </c>
      <c r="D27" s="748" t="s">
        <v>327</v>
      </c>
      <c r="E27" s="161" t="s">
        <v>51</v>
      </c>
      <c r="F27" s="161">
        <v>50</v>
      </c>
      <c r="G27" s="1174">
        <v>10000</v>
      </c>
      <c r="H27" s="166">
        <v>200</v>
      </c>
    </row>
    <row r="28" spans="1:8">
      <c r="A28" s="1445"/>
      <c r="B28" s="165">
        <v>30197234</v>
      </c>
      <c r="C28" s="164" t="s">
        <v>2275</v>
      </c>
      <c r="D28" s="748" t="s">
        <v>327</v>
      </c>
      <c r="E28" s="161" t="s">
        <v>51</v>
      </c>
      <c r="F28" s="161">
        <v>70</v>
      </c>
      <c r="G28" s="1174">
        <v>42000</v>
      </c>
      <c r="H28" s="166">
        <v>600</v>
      </c>
    </row>
    <row r="29" spans="1:8" ht="30">
      <c r="A29" s="1445"/>
      <c r="B29" s="165">
        <v>30197230</v>
      </c>
      <c r="C29" s="164" t="s">
        <v>689</v>
      </c>
      <c r="D29" s="748" t="s">
        <v>327</v>
      </c>
      <c r="E29" s="161" t="s">
        <v>51</v>
      </c>
      <c r="F29" s="161">
        <v>500</v>
      </c>
      <c r="G29" s="1174">
        <v>20000</v>
      </c>
      <c r="H29" s="166">
        <v>40</v>
      </c>
    </row>
    <row r="30" spans="1:8">
      <c r="A30" s="1445"/>
      <c r="B30" s="165">
        <v>30192232</v>
      </c>
      <c r="C30" s="164" t="s">
        <v>362</v>
      </c>
      <c r="D30" s="748" t="s">
        <v>327</v>
      </c>
      <c r="E30" s="161" t="s">
        <v>51</v>
      </c>
      <c r="F30" s="161">
        <v>70</v>
      </c>
      <c r="G30" s="1174">
        <v>42000</v>
      </c>
      <c r="H30" s="166">
        <v>600</v>
      </c>
    </row>
    <row r="31" spans="1:8">
      <c r="A31" s="1445"/>
      <c r="B31" s="165">
        <v>30197330</v>
      </c>
      <c r="C31" s="164" t="s">
        <v>182</v>
      </c>
      <c r="D31" s="748" t="s">
        <v>327</v>
      </c>
      <c r="E31" s="161" t="s">
        <v>51</v>
      </c>
      <c r="F31" s="161">
        <v>3000</v>
      </c>
      <c r="G31" s="1174">
        <v>150000</v>
      </c>
      <c r="H31" s="166">
        <v>50</v>
      </c>
    </row>
    <row r="32" spans="1:8">
      <c r="A32" s="1445"/>
      <c r="B32" s="165">
        <v>30197322</v>
      </c>
      <c r="C32" s="164" t="s">
        <v>324</v>
      </c>
      <c r="D32" s="748" t="s">
        <v>327</v>
      </c>
      <c r="E32" s="167" t="s">
        <v>2276</v>
      </c>
      <c r="F32" s="161">
        <v>1200</v>
      </c>
      <c r="G32" s="1174">
        <v>28800</v>
      </c>
      <c r="H32" s="166">
        <v>24</v>
      </c>
    </row>
    <row r="33" spans="1:8">
      <c r="A33" s="1445"/>
      <c r="B33" s="165">
        <v>30197321</v>
      </c>
      <c r="C33" s="164" t="s">
        <v>324</v>
      </c>
      <c r="D33" s="748" t="s">
        <v>327</v>
      </c>
      <c r="E33" s="161" t="s">
        <v>51</v>
      </c>
      <c r="F33" s="161">
        <v>600</v>
      </c>
      <c r="G33" s="1174">
        <v>36000</v>
      </c>
      <c r="H33" s="166">
        <v>60</v>
      </c>
    </row>
    <row r="34" spans="1:8">
      <c r="A34" s="1445"/>
      <c r="B34" s="165">
        <v>30197111</v>
      </c>
      <c r="C34" s="164" t="s">
        <v>363</v>
      </c>
      <c r="D34" s="748" t="s">
        <v>327</v>
      </c>
      <c r="E34" s="167" t="s">
        <v>2276</v>
      </c>
      <c r="F34" s="161">
        <v>200</v>
      </c>
      <c r="G34" s="1174">
        <v>80000</v>
      </c>
      <c r="H34" s="166">
        <v>400</v>
      </c>
    </row>
    <row r="35" spans="1:8" ht="17.25">
      <c r="A35" s="1445"/>
      <c r="B35" s="165">
        <v>30197111</v>
      </c>
      <c r="C35" s="164" t="s">
        <v>363</v>
      </c>
      <c r="D35" s="748" t="s">
        <v>327</v>
      </c>
      <c r="E35" s="167" t="s">
        <v>58</v>
      </c>
      <c r="F35" s="165">
        <v>100</v>
      </c>
      <c r="G35" s="1174">
        <v>40000</v>
      </c>
      <c r="H35" s="168">
        <v>400</v>
      </c>
    </row>
    <row r="36" spans="1:8" ht="30">
      <c r="A36" s="1445"/>
      <c r="B36" s="165">
        <v>30192800</v>
      </c>
      <c r="C36" s="164" t="s">
        <v>866</v>
      </c>
      <c r="D36" s="748" t="s">
        <v>327</v>
      </c>
      <c r="E36" s="167" t="s">
        <v>58</v>
      </c>
      <c r="F36" s="161">
        <v>200</v>
      </c>
      <c r="G36" s="1174">
        <v>40000</v>
      </c>
      <c r="H36" s="166">
        <v>200</v>
      </c>
    </row>
    <row r="37" spans="1:8">
      <c r="A37" s="1445"/>
      <c r="B37" s="165">
        <v>30199420</v>
      </c>
      <c r="C37" s="164" t="s">
        <v>156</v>
      </c>
      <c r="D37" s="748" t="s">
        <v>327</v>
      </c>
      <c r="E37" s="167" t="s">
        <v>58</v>
      </c>
      <c r="F37" s="161">
        <v>250</v>
      </c>
      <c r="G37" s="1174">
        <v>150000</v>
      </c>
      <c r="H37" s="166">
        <v>600</v>
      </c>
    </row>
    <row r="38" spans="1:8">
      <c r="A38" s="1445"/>
      <c r="B38" s="165">
        <v>30199430</v>
      </c>
      <c r="C38" s="164" t="s">
        <v>156</v>
      </c>
      <c r="D38" s="748" t="s">
        <v>327</v>
      </c>
      <c r="E38" s="167" t="s">
        <v>58</v>
      </c>
      <c r="F38" s="161">
        <v>960</v>
      </c>
      <c r="G38" s="1174">
        <v>14400</v>
      </c>
      <c r="H38" s="166">
        <v>15</v>
      </c>
    </row>
    <row r="39" spans="1:8">
      <c r="A39" s="1445"/>
      <c r="B39" s="165">
        <v>30199430</v>
      </c>
      <c r="C39" s="164" t="s">
        <v>155</v>
      </c>
      <c r="D39" s="748" t="s">
        <v>327</v>
      </c>
      <c r="E39" s="167" t="s">
        <v>51</v>
      </c>
      <c r="F39" s="161">
        <v>140</v>
      </c>
      <c r="G39" s="1174">
        <v>7000</v>
      </c>
      <c r="H39" s="166">
        <v>50</v>
      </c>
    </row>
    <row r="40" spans="1:8" ht="17.25">
      <c r="A40" s="1445"/>
      <c r="B40" s="165">
        <v>30192760</v>
      </c>
      <c r="C40" s="164" t="s">
        <v>15</v>
      </c>
      <c r="D40" s="748" t="s">
        <v>327</v>
      </c>
      <c r="E40" s="167" t="s">
        <v>51</v>
      </c>
      <c r="F40" s="165">
        <v>100</v>
      </c>
      <c r="G40" s="1174">
        <v>10000</v>
      </c>
      <c r="H40" s="168">
        <v>100</v>
      </c>
    </row>
    <row r="41" spans="1:8">
      <c r="A41" s="1445"/>
      <c r="B41" s="165">
        <v>39263420</v>
      </c>
      <c r="C41" s="164" t="s">
        <v>152</v>
      </c>
      <c r="D41" s="748" t="s">
        <v>327</v>
      </c>
      <c r="E41" s="167" t="s">
        <v>58</v>
      </c>
      <c r="F41" s="161">
        <v>400</v>
      </c>
      <c r="G41" s="1174">
        <v>16000</v>
      </c>
      <c r="H41" s="166">
        <v>40</v>
      </c>
    </row>
    <row r="42" spans="1:8">
      <c r="A42" s="1445"/>
      <c r="B42" s="165">
        <v>39263410</v>
      </c>
      <c r="C42" s="164" t="s">
        <v>152</v>
      </c>
      <c r="D42" s="748" t="s">
        <v>327</v>
      </c>
      <c r="E42" s="167" t="s">
        <v>58</v>
      </c>
      <c r="F42" s="161">
        <v>100</v>
      </c>
      <c r="G42" s="1174">
        <v>50000</v>
      </c>
      <c r="H42" s="166">
        <v>500</v>
      </c>
    </row>
    <row r="43" spans="1:8">
      <c r="A43" s="1445"/>
      <c r="B43" s="165">
        <v>30197231</v>
      </c>
      <c r="C43" s="164" t="s">
        <v>336</v>
      </c>
      <c r="D43" s="748" t="s">
        <v>327</v>
      </c>
      <c r="E43" s="167" t="s">
        <v>51</v>
      </c>
      <c r="F43" s="161">
        <v>10</v>
      </c>
      <c r="G43" s="1174">
        <v>100000</v>
      </c>
      <c r="H43" s="166">
        <v>10000</v>
      </c>
    </row>
    <row r="44" spans="1:8">
      <c r="A44" s="1445"/>
      <c r="B44" s="165">
        <v>30141200</v>
      </c>
      <c r="C44" s="164" t="s">
        <v>100</v>
      </c>
      <c r="D44" s="748" t="s">
        <v>327</v>
      </c>
      <c r="E44" s="167" t="s">
        <v>51</v>
      </c>
      <c r="F44" s="161">
        <v>5000</v>
      </c>
      <c r="G44" s="1174">
        <v>200000</v>
      </c>
      <c r="H44" s="166">
        <v>40</v>
      </c>
    </row>
    <row r="45" spans="1:8">
      <c r="A45" s="1445"/>
      <c r="B45" s="165">
        <v>39241210</v>
      </c>
      <c r="C45" s="164" t="s">
        <v>157</v>
      </c>
      <c r="D45" s="748" t="s">
        <v>327</v>
      </c>
      <c r="E45" s="167" t="s">
        <v>51</v>
      </c>
      <c r="F45" s="161">
        <v>230</v>
      </c>
      <c r="G45" s="1174">
        <v>9200</v>
      </c>
      <c r="H45" s="166">
        <v>40</v>
      </c>
    </row>
    <row r="46" spans="1:8">
      <c r="A46" s="1445"/>
      <c r="B46" s="165">
        <v>30192710</v>
      </c>
      <c r="C46" s="164" t="s">
        <v>149</v>
      </c>
      <c r="D46" s="748" t="s">
        <v>327</v>
      </c>
      <c r="E46" s="167" t="s">
        <v>51</v>
      </c>
      <c r="F46" s="161">
        <v>200</v>
      </c>
      <c r="G46" s="1174">
        <v>26000</v>
      </c>
      <c r="H46" s="166">
        <v>130</v>
      </c>
    </row>
    <row r="47" spans="1:8">
      <c r="A47" s="1445"/>
      <c r="B47" s="165">
        <v>30192131</v>
      </c>
      <c r="C47" s="164" t="s">
        <v>151</v>
      </c>
      <c r="D47" s="748" t="s">
        <v>327</v>
      </c>
      <c r="E47" s="167" t="s">
        <v>51</v>
      </c>
      <c r="F47" s="161">
        <v>40</v>
      </c>
      <c r="G47" s="1174">
        <v>24000</v>
      </c>
      <c r="H47" s="166">
        <v>600</v>
      </c>
    </row>
    <row r="48" spans="1:8">
      <c r="A48" s="1445"/>
      <c r="B48" s="165">
        <v>30192136</v>
      </c>
      <c r="C48" s="164" t="s">
        <v>151</v>
      </c>
      <c r="D48" s="748" t="s">
        <v>327</v>
      </c>
      <c r="E48" s="167" t="s">
        <v>51</v>
      </c>
      <c r="F48" s="161">
        <v>200</v>
      </c>
      <c r="G48" s="1174">
        <v>10000</v>
      </c>
      <c r="H48" s="166">
        <v>50</v>
      </c>
    </row>
    <row r="49" spans="1:8">
      <c r="A49" s="1445"/>
      <c r="B49" s="165">
        <v>30192136</v>
      </c>
      <c r="C49" s="164" t="s">
        <v>12</v>
      </c>
      <c r="D49" s="748" t="s">
        <v>327</v>
      </c>
      <c r="E49" s="167" t="s">
        <v>58</v>
      </c>
      <c r="F49" s="161">
        <v>500</v>
      </c>
      <c r="G49" s="1174">
        <v>5000</v>
      </c>
      <c r="H49" s="166">
        <v>10</v>
      </c>
    </row>
    <row r="50" spans="1:8">
      <c r="A50" s="1445"/>
      <c r="B50" s="165">
        <v>30192100</v>
      </c>
      <c r="C50" s="164" t="s">
        <v>368</v>
      </c>
      <c r="D50" s="748" t="s">
        <v>327</v>
      </c>
      <c r="E50" s="167" t="s">
        <v>51</v>
      </c>
      <c r="F50" s="161">
        <v>80</v>
      </c>
      <c r="G50" s="1174">
        <v>16000</v>
      </c>
      <c r="H50" s="166">
        <v>200</v>
      </c>
    </row>
    <row r="51" spans="1:8">
      <c r="A51" s="1445"/>
      <c r="B51" s="165">
        <v>30192121</v>
      </c>
      <c r="C51" s="164" t="s">
        <v>2277</v>
      </c>
      <c r="D51" s="748" t="s">
        <v>327</v>
      </c>
      <c r="E51" s="167" t="s">
        <v>51</v>
      </c>
      <c r="F51" s="161">
        <v>120</v>
      </c>
      <c r="G51" s="1174">
        <v>192000</v>
      </c>
      <c r="H51" s="166">
        <v>1600</v>
      </c>
    </row>
    <row r="52" spans="1:8">
      <c r="A52" s="1445"/>
      <c r="B52" s="165">
        <v>30192128</v>
      </c>
      <c r="C52" s="164" t="s">
        <v>2278</v>
      </c>
      <c r="D52" s="748" t="s">
        <v>327</v>
      </c>
      <c r="E52" s="167" t="s">
        <v>51</v>
      </c>
      <c r="F52" s="161">
        <v>150</v>
      </c>
      <c r="G52" s="1174">
        <v>60000</v>
      </c>
      <c r="H52" s="166">
        <v>400</v>
      </c>
    </row>
    <row r="53" spans="1:8" ht="30">
      <c r="A53" s="1445"/>
      <c r="B53" s="165">
        <v>30192160</v>
      </c>
      <c r="C53" s="164" t="s">
        <v>2279</v>
      </c>
      <c r="D53" s="748" t="s">
        <v>327</v>
      </c>
      <c r="E53" s="167" t="s">
        <v>51</v>
      </c>
      <c r="F53" s="161">
        <v>150</v>
      </c>
      <c r="G53" s="1174">
        <v>45000</v>
      </c>
      <c r="H53" s="166">
        <v>300</v>
      </c>
    </row>
    <row r="54" spans="1:8">
      <c r="A54" s="1445"/>
      <c r="B54" s="165">
        <v>39263200</v>
      </c>
      <c r="C54" s="164" t="s">
        <v>148</v>
      </c>
      <c r="D54" s="748" t="s">
        <v>327</v>
      </c>
      <c r="E54" s="167" t="s">
        <v>51</v>
      </c>
      <c r="F54" s="161">
        <v>600</v>
      </c>
      <c r="G54" s="1174">
        <v>36000</v>
      </c>
      <c r="H54" s="166">
        <v>60</v>
      </c>
    </row>
    <row r="55" spans="1:8">
      <c r="A55" s="1445"/>
      <c r="B55" s="165">
        <v>30197631</v>
      </c>
      <c r="C55" s="164" t="s">
        <v>361</v>
      </c>
      <c r="D55" s="748" t="s">
        <v>327</v>
      </c>
      <c r="E55" s="167" t="s">
        <v>58</v>
      </c>
      <c r="F55" s="161">
        <v>1800</v>
      </c>
      <c r="G55" s="1174">
        <v>2160000</v>
      </c>
      <c r="H55" s="166">
        <v>1200</v>
      </c>
    </row>
    <row r="56" spans="1:8">
      <c r="A56" s="1445"/>
      <c r="B56" s="165">
        <v>30197631</v>
      </c>
      <c r="C56" s="164" t="s">
        <v>103</v>
      </c>
      <c r="D56" s="748" t="s">
        <v>327</v>
      </c>
      <c r="E56" s="167" t="s">
        <v>58</v>
      </c>
      <c r="F56" s="161">
        <v>3950</v>
      </c>
      <c r="G56" s="1174">
        <v>47400</v>
      </c>
      <c r="H56" s="166">
        <v>12</v>
      </c>
    </row>
    <row r="57" spans="1:8">
      <c r="A57" s="1445"/>
      <c r="B57" s="165">
        <v>30192740</v>
      </c>
      <c r="C57" s="164" t="s">
        <v>2280</v>
      </c>
      <c r="D57" s="748" t="s">
        <v>327</v>
      </c>
      <c r="E57" s="167" t="s">
        <v>58</v>
      </c>
      <c r="F57" s="161">
        <v>420</v>
      </c>
      <c r="G57" s="1174">
        <v>25200</v>
      </c>
      <c r="H57" s="166">
        <v>60</v>
      </c>
    </row>
    <row r="58" spans="1:8">
      <c r="A58" s="1445"/>
      <c r="B58" s="165">
        <v>30234620</v>
      </c>
      <c r="C58" s="169" t="s">
        <v>293</v>
      </c>
      <c r="D58" s="748" t="s">
        <v>327</v>
      </c>
      <c r="E58" s="161" t="s">
        <v>51</v>
      </c>
      <c r="F58" s="161">
        <v>2300</v>
      </c>
      <c r="G58" s="1174">
        <v>69000</v>
      </c>
      <c r="H58" s="166">
        <v>30</v>
      </c>
    </row>
    <row r="59" spans="1:8">
      <c r="A59" s="1445"/>
      <c r="B59" s="165">
        <v>39263500</v>
      </c>
      <c r="C59" s="169" t="s">
        <v>158</v>
      </c>
      <c r="D59" s="748" t="s">
        <v>327</v>
      </c>
      <c r="E59" s="161" t="s">
        <v>51</v>
      </c>
      <c r="F59" s="161">
        <v>80</v>
      </c>
      <c r="G59" s="1174">
        <v>32000</v>
      </c>
      <c r="H59" s="166">
        <v>400</v>
      </c>
    </row>
    <row r="60" spans="1:8">
      <c r="A60" s="1445"/>
      <c r="B60" s="165">
        <v>30197121</v>
      </c>
      <c r="C60" s="169" t="s">
        <v>153</v>
      </c>
      <c r="D60" s="748" t="s">
        <v>327</v>
      </c>
      <c r="E60" s="161" t="s">
        <v>58</v>
      </c>
      <c r="F60" s="161">
        <v>100</v>
      </c>
      <c r="G60" s="1174">
        <v>8000</v>
      </c>
      <c r="H60" s="166">
        <v>80</v>
      </c>
    </row>
    <row r="61" spans="1:8">
      <c r="A61" s="1445"/>
      <c r="B61" s="165">
        <v>30192750</v>
      </c>
      <c r="C61" s="169" t="s">
        <v>154</v>
      </c>
      <c r="D61" s="748" t="s">
        <v>327</v>
      </c>
      <c r="E61" s="161" t="s">
        <v>51</v>
      </c>
      <c r="F61" s="161">
        <v>240</v>
      </c>
      <c r="G61" s="1174">
        <v>60000</v>
      </c>
      <c r="H61" s="166">
        <v>250</v>
      </c>
    </row>
    <row r="62" spans="1:8">
      <c r="A62" s="1445"/>
      <c r="B62" s="207" t="s">
        <v>1788</v>
      </c>
      <c r="C62" s="169" t="s">
        <v>150</v>
      </c>
      <c r="D62" s="748" t="s">
        <v>327</v>
      </c>
      <c r="E62" s="161" t="s">
        <v>51</v>
      </c>
      <c r="F62" s="161">
        <v>100</v>
      </c>
      <c r="G62" s="1174">
        <v>16000</v>
      </c>
      <c r="H62" s="166">
        <v>160</v>
      </c>
    </row>
    <row r="63" spans="1:8">
      <c r="A63" s="1445"/>
      <c r="B63" s="165">
        <v>30192100</v>
      </c>
      <c r="C63" s="169" t="s">
        <v>256</v>
      </c>
      <c r="D63" s="748" t="s">
        <v>327</v>
      </c>
      <c r="E63" s="161" t="s">
        <v>51</v>
      </c>
      <c r="F63" s="161">
        <v>200</v>
      </c>
      <c r="G63" s="1174">
        <v>8000</v>
      </c>
      <c r="H63" s="166">
        <v>40</v>
      </c>
    </row>
    <row r="64" spans="1:8">
      <c r="A64" s="1445"/>
      <c r="B64" s="165">
        <v>30192220</v>
      </c>
      <c r="C64" s="169" t="s">
        <v>257</v>
      </c>
      <c r="D64" s="748" t="s">
        <v>327</v>
      </c>
      <c r="E64" s="161" t="s">
        <v>51</v>
      </c>
      <c r="F64" s="161">
        <v>250</v>
      </c>
      <c r="G64" s="1174">
        <v>15000</v>
      </c>
      <c r="H64" s="166">
        <v>60</v>
      </c>
    </row>
    <row r="65" spans="1:8">
      <c r="A65" s="1445"/>
      <c r="B65" s="165">
        <v>30199232</v>
      </c>
      <c r="C65" s="169" t="s">
        <v>66</v>
      </c>
      <c r="D65" s="748" t="s">
        <v>327</v>
      </c>
      <c r="E65" s="161" t="s">
        <v>51</v>
      </c>
      <c r="F65" s="161">
        <v>60</v>
      </c>
      <c r="G65" s="1174">
        <v>60000</v>
      </c>
      <c r="H65" s="166">
        <v>1000</v>
      </c>
    </row>
    <row r="66" spans="1:8">
      <c r="A66" s="1445"/>
      <c r="B66" s="165"/>
      <c r="C66" s="169" t="s">
        <v>594</v>
      </c>
      <c r="D66" s="748" t="s">
        <v>327</v>
      </c>
      <c r="E66" s="161" t="s">
        <v>51</v>
      </c>
      <c r="F66" s="161">
        <v>45</v>
      </c>
      <c r="G66" s="1174">
        <v>2200</v>
      </c>
      <c r="H66" s="166">
        <v>50</v>
      </c>
    </row>
    <row r="67" spans="1:8">
      <c r="A67" s="1445"/>
      <c r="B67" s="165"/>
      <c r="C67" s="169" t="s">
        <v>595</v>
      </c>
      <c r="D67" s="748" t="s">
        <v>327</v>
      </c>
      <c r="E67" s="161" t="s">
        <v>51</v>
      </c>
      <c r="F67" s="161">
        <v>950</v>
      </c>
      <c r="G67" s="1174">
        <v>2800</v>
      </c>
      <c r="H67" s="166">
        <v>3</v>
      </c>
    </row>
    <row r="68" spans="1:8">
      <c r="A68" s="1445"/>
      <c r="B68" s="165">
        <v>24911200</v>
      </c>
      <c r="C68" s="169" t="s">
        <v>213</v>
      </c>
      <c r="D68" s="748" t="s">
        <v>327</v>
      </c>
      <c r="E68" s="161" t="s">
        <v>51</v>
      </c>
      <c r="F68" s="161">
        <v>200</v>
      </c>
      <c r="G68" s="1174">
        <v>8000</v>
      </c>
      <c r="H68" s="166">
        <v>40</v>
      </c>
    </row>
    <row r="69" spans="1:8">
      <c r="A69" s="1445"/>
      <c r="B69" s="165">
        <v>30199430</v>
      </c>
      <c r="C69" s="169" t="s">
        <v>2281</v>
      </c>
      <c r="D69" s="748" t="s">
        <v>327</v>
      </c>
      <c r="E69" s="161" t="s">
        <v>51</v>
      </c>
      <c r="F69" s="161">
        <v>1200</v>
      </c>
      <c r="G69" s="1174">
        <v>30000</v>
      </c>
      <c r="H69" s="166">
        <v>25</v>
      </c>
    </row>
    <row r="70" spans="1:8">
      <c r="A70" s="1445"/>
      <c r="B70" s="165">
        <v>30193600</v>
      </c>
      <c r="C70" s="169" t="s">
        <v>2282</v>
      </c>
      <c r="D70" s="748" t="s">
        <v>327</v>
      </c>
      <c r="E70" s="161" t="s">
        <v>51</v>
      </c>
      <c r="F70" s="161">
        <v>1800</v>
      </c>
      <c r="G70" s="1174">
        <v>18000</v>
      </c>
      <c r="H70" s="166">
        <v>10</v>
      </c>
    </row>
    <row r="71" spans="1:8">
      <c r="A71" s="1445"/>
      <c r="B71" s="165">
        <v>30199410</v>
      </c>
      <c r="C71" s="169" t="s">
        <v>2283</v>
      </c>
      <c r="D71" s="748" t="s">
        <v>327</v>
      </c>
      <c r="E71" s="161" t="s">
        <v>51</v>
      </c>
      <c r="F71" s="161">
        <v>80</v>
      </c>
      <c r="G71" s="1174">
        <v>4000</v>
      </c>
      <c r="H71" s="166">
        <v>50</v>
      </c>
    </row>
    <row r="72" spans="1:8">
      <c r="A72" s="1445"/>
      <c r="B72" s="165">
        <v>30197636</v>
      </c>
      <c r="C72" s="169" t="s">
        <v>2284</v>
      </c>
      <c r="D72" s="748" t="s">
        <v>327</v>
      </c>
      <c r="E72" s="161" t="s">
        <v>51</v>
      </c>
      <c r="F72" s="161">
        <v>60</v>
      </c>
      <c r="G72" s="1174">
        <v>12000</v>
      </c>
      <c r="H72" s="166">
        <v>200</v>
      </c>
    </row>
    <row r="73" spans="1:8">
      <c r="A73" s="1445"/>
      <c r="B73" s="165">
        <v>30199430</v>
      </c>
      <c r="C73" s="169" t="s">
        <v>2285</v>
      </c>
      <c r="D73" s="748" t="s">
        <v>327</v>
      </c>
      <c r="E73" s="161" t="s">
        <v>51</v>
      </c>
      <c r="F73" s="161">
        <v>2000</v>
      </c>
      <c r="G73" s="1174">
        <v>30000</v>
      </c>
      <c r="H73" s="166">
        <v>15</v>
      </c>
    </row>
    <row r="74" spans="1:8">
      <c r="A74" s="1445"/>
      <c r="B74" s="165">
        <v>30197340</v>
      </c>
      <c r="C74" s="169" t="s">
        <v>218</v>
      </c>
      <c r="D74" s="748" t="s">
        <v>327</v>
      </c>
      <c r="E74" s="161" t="s">
        <v>51</v>
      </c>
      <c r="F74" s="161">
        <v>200</v>
      </c>
      <c r="G74" s="1174">
        <v>4000</v>
      </c>
      <c r="H74" s="166">
        <v>20</v>
      </c>
    </row>
    <row r="75" spans="1:8">
      <c r="A75" s="1445"/>
      <c r="B75" s="165">
        <v>39263000</v>
      </c>
      <c r="C75" s="169" t="s">
        <v>1557</v>
      </c>
      <c r="D75" s="748" t="s">
        <v>327</v>
      </c>
      <c r="E75" s="161" t="s">
        <v>51</v>
      </c>
      <c r="F75" s="161">
        <v>4000</v>
      </c>
      <c r="G75" s="1174">
        <v>36000</v>
      </c>
      <c r="H75" s="166">
        <v>9</v>
      </c>
    </row>
    <row r="76" spans="1:8">
      <c r="A76" s="1446"/>
      <c r="B76" s="165">
        <v>30199792</v>
      </c>
      <c r="C76" s="169" t="s">
        <v>159</v>
      </c>
      <c r="D76" s="748" t="s">
        <v>327</v>
      </c>
      <c r="E76" s="161" t="s">
        <v>51</v>
      </c>
      <c r="F76" s="161">
        <v>900</v>
      </c>
      <c r="G76" s="1174">
        <v>36000</v>
      </c>
      <c r="H76" s="166">
        <v>40</v>
      </c>
    </row>
    <row r="77" spans="1:8">
      <c r="A77" s="1444">
        <v>4264</v>
      </c>
      <c r="B77" s="159">
        <v>9132100</v>
      </c>
      <c r="C77" s="212" t="s">
        <v>1322</v>
      </c>
      <c r="D77" s="748" t="s">
        <v>327</v>
      </c>
      <c r="E77" s="158" t="s">
        <v>1558</v>
      </c>
      <c r="F77" s="159">
        <v>470</v>
      </c>
      <c r="G77" s="1173">
        <v>4060800</v>
      </c>
      <c r="H77" s="159">
        <v>8640</v>
      </c>
    </row>
    <row r="78" spans="1:8">
      <c r="A78" s="1446"/>
      <c r="B78" s="159">
        <v>9132200</v>
      </c>
      <c r="C78" s="212" t="s">
        <v>104</v>
      </c>
      <c r="D78" s="748" t="s">
        <v>327</v>
      </c>
      <c r="E78" s="158" t="s">
        <v>1558</v>
      </c>
      <c r="F78" s="159">
        <v>450</v>
      </c>
      <c r="G78" s="1173">
        <v>10206000</v>
      </c>
      <c r="H78" s="159">
        <v>22680</v>
      </c>
    </row>
    <row r="79" spans="1:8">
      <c r="A79" s="1444">
        <v>4267</v>
      </c>
      <c r="B79" s="165">
        <v>39836000</v>
      </c>
      <c r="C79" s="170" t="s">
        <v>164</v>
      </c>
      <c r="D79" s="748" t="s">
        <v>327</v>
      </c>
      <c r="E79" s="171" t="s">
        <v>51</v>
      </c>
      <c r="F79" s="161">
        <v>900</v>
      </c>
      <c r="G79" s="1174">
        <v>27000</v>
      </c>
      <c r="H79" s="166">
        <v>30</v>
      </c>
    </row>
    <row r="80" spans="1:8">
      <c r="A80" s="1445"/>
      <c r="B80" s="165">
        <v>39831242</v>
      </c>
      <c r="C80" s="170" t="s">
        <v>105</v>
      </c>
      <c r="D80" s="748" t="s">
        <v>327</v>
      </c>
      <c r="E80" s="171" t="s">
        <v>57</v>
      </c>
      <c r="F80" s="161">
        <v>940</v>
      </c>
      <c r="G80" s="1174">
        <v>28200</v>
      </c>
      <c r="H80" s="166">
        <v>30</v>
      </c>
    </row>
    <row r="81" spans="1:8">
      <c r="A81" s="1445"/>
      <c r="B81" s="165">
        <v>39831241</v>
      </c>
      <c r="C81" s="170" t="s">
        <v>227</v>
      </c>
      <c r="D81" s="748" t="s">
        <v>327</v>
      </c>
      <c r="E81" s="171" t="s">
        <v>51</v>
      </c>
      <c r="F81" s="161">
        <v>150</v>
      </c>
      <c r="G81" s="1174">
        <v>30000</v>
      </c>
      <c r="H81" s="166">
        <v>200</v>
      </c>
    </row>
    <row r="82" spans="1:8">
      <c r="A82" s="1445"/>
      <c r="B82" s="165">
        <v>33761000</v>
      </c>
      <c r="C82" s="170" t="s">
        <v>165</v>
      </c>
      <c r="D82" s="748" t="s">
        <v>327</v>
      </c>
      <c r="E82" s="171" t="s">
        <v>51</v>
      </c>
      <c r="F82" s="161">
        <v>100</v>
      </c>
      <c r="G82" s="1174">
        <v>96200</v>
      </c>
      <c r="H82" s="166">
        <v>962</v>
      </c>
    </row>
    <row r="83" spans="1:8" ht="30">
      <c r="A83" s="1445"/>
      <c r="B83" s="165">
        <v>39831000</v>
      </c>
      <c r="C83" s="170" t="s">
        <v>108</v>
      </c>
      <c r="D83" s="748" t="s">
        <v>327</v>
      </c>
      <c r="E83" s="171" t="s">
        <v>51</v>
      </c>
      <c r="F83" s="161">
        <v>700</v>
      </c>
      <c r="G83" s="1174">
        <v>21000</v>
      </c>
      <c r="H83" s="166">
        <v>30</v>
      </c>
    </row>
    <row r="84" spans="1:8" ht="30">
      <c r="A84" s="1445"/>
      <c r="B84" s="165">
        <v>39831600</v>
      </c>
      <c r="C84" s="170" t="s">
        <v>2286</v>
      </c>
      <c r="D84" s="748" t="s">
        <v>327</v>
      </c>
      <c r="E84" s="171" t="s">
        <v>51</v>
      </c>
      <c r="F84" s="161">
        <v>770</v>
      </c>
      <c r="G84" s="1174">
        <v>15400</v>
      </c>
      <c r="H84" s="166">
        <v>20</v>
      </c>
    </row>
    <row r="85" spans="1:8">
      <c r="A85" s="1445"/>
      <c r="B85" s="165">
        <v>39800000</v>
      </c>
      <c r="C85" s="170" t="s">
        <v>2287</v>
      </c>
      <c r="D85" s="748" t="s">
        <v>327</v>
      </c>
      <c r="E85" s="171" t="s">
        <v>51</v>
      </c>
      <c r="F85" s="161">
        <v>400</v>
      </c>
      <c r="G85" s="1174">
        <v>4800</v>
      </c>
      <c r="H85" s="166">
        <v>12</v>
      </c>
    </row>
    <row r="86" spans="1:8">
      <c r="A86" s="1445"/>
      <c r="B86" s="165">
        <v>31531210</v>
      </c>
      <c r="C86" s="170" t="s">
        <v>767</v>
      </c>
      <c r="D86" s="748" t="s">
        <v>327</v>
      </c>
      <c r="E86" s="171" t="s">
        <v>51</v>
      </c>
      <c r="F86" s="161">
        <v>110</v>
      </c>
      <c r="G86" s="1174">
        <v>66000</v>
      </c>
      <c r="H86" s="166">
        <v>600</v>
      </c>
    </row>
    <row r="87" spans="1:8">
      <c r="A87" s="1445"/>
      <c r="B87" s="165">
        <v>31531210</v>
      </c>
      <c r="C87" s="170" t="s">
        <v>767</v>
      </c>
      <c r="D87" s="748" t="s">
        <v>327</v>
      </c>
      <c r="E87" s="171"/>
      <c r="F87" s="161">
        <v>110</v>
      </c>
      <c r="G87" s="1174">
        <v>88000</v>
      </c>
      <c r="H87" s="166">
        <v>800</v>
      </c>
    </row>
    <row r="88" spans="1:8">
      <c r="A88" s="1445"/>
      <c r="B88" s="165">
        <v>24911200</v>
      </c>
      <c r="C88" s="170" t="s">
        <v>213</v>
      </c>
      <c r="D88" s="748" t="s">
        <v>327</v>
      </c>
      <c r="E88" s="171" t="s">
        <v>57</v>
      </c>
      <c r="F88" s="161">
        <v>720</v>
      </c>
      <c r="G88" s="1174">
        <v>7200</v>
      </c>
      <c r="H88" s="166">
        <v>10</v>
      </c>
    </row>
    <row r="89" spans="1:8">
      <c r="A89" s="1445"/>
      <c r="B89" s="165"/>
      <c r="C89" s="170" t="s">
        <v>171</v>
      </c>
      <c r="D89" s="748" t="s">
        <v>327</v>
      </c>
      <c r="E89" s="171" t="s">
        <v>51</v>
      </c>
      <c r="F89" s="161">
        <v>5000</v>
      </c>
      <c r="G89" s="1174">
        <v>10000</v>
      </c>
      <c r="H89" s="166">
        <v>2</v>
      </c>
    </row>
    <row r="90" spans="1:8">
      <c r="A90" s="1445"/>
      <c r="B90" s="165">
        <v>44192620</v>
      </c>
      <c r="C90" s="170" t="s">
        <v>170</v>
      </c>
      <c r="D90" s="748" t="s">
        <v>327</v>
      </c>
      <c r="E90" s="171" t="s">
        <v>57</v>
      </c>
      <c r="F90" s="161">
        <v>680</v>
      </c>
      <c r="G90" s="1174">
        <v>3400</v>
      </c>
      <c r="H90" s="166">
        <v>5</v>
      </c>
    </row>
    <row r="91" spans="1:8">
      <c r="A91" s="1445"/>
      <c r="B91" s="165">
        <v>44192620</v>
      </c>
      <c r="C91" s="170" t="s">
        <v>170</v>
      </c>
      <c r="D91" s="748" t="s">
        <v>327</v>
      </c>
      <c r="E91" s="171" t="s">
        <v>57</v>
      </c>
      <c r="F91" s="161">
        <v>700</v>
      </c>
      <c r="G91" s="1174">
        <v>3500</v>
      </c>
      <c r="H91" s="166">
        <v>5</v>
      </c>
    </row>
    <row r="92" spans="1:8">
      <c r="A92" s="1445"/>
      <c r="B92" s="165">
        <v>31321000</v>
      </c>
      <c r="C92" s="170" t="s">
        <v>473</v>
      </c>
      <c r="D92" s="748" t="s">
        <v>327</v>
      </c>
      <c r="E92" s="171" t="s">
        <v>167</v>
      </c>
      <c r="F92" s="161">
        <v>150</v>
      </c>
      <c r="G92" s="1174">
        <v>15000</v>
      </c>
      <c r="H92" s="166">
        <v>100</v>
      </c>
    </row>
    <row r="93" spans="1:8">
      <c r="A93" s="1445"/>
      <c r="B93" s="165">
        <v>31684000</v>
      </c>
      <c r="C93" s="170" t="s">
        <v>2288</v>
      </c>
      <c r="D93" s="748" t="s">
        <v>327</v>
      </c>
      <c r="E93" s="171" t="s">
        <v>51</v>
      </c>
      <c r="F93" s="161">
        <v>500</v>
      </c>
      <c r="G93" s="1174">
        <v>10000</v>
      </c>
      <c r="H93" s="166">
        <v>20</v>
      </c>
    </row>
    <row r="94" spans="1:8">
      <c r="A94" s="1445"/>
      <c r="B94" s="165">
        <v>31685000</v>
      </c>
      <c r="C94" s="170" t="s">
        <v>168</v>
      </c>
      <c r="D94" s="748" t="s">
        <v>327</v>
      </c>
      <c r="E94" s="171" t="s">
        <v>51</v>
      </c>
      <c r="F94" s="161">
        <v>1600</v>
      </c>
      <c r="G94" s="1174">
        <v>24000</v>
      </c>
      <c r="H94" s="166">
        <v>15</v>
      </c>
    </row>
    <row r="95" spans="1:8">
      <c r="A95" s="1445"/>
      <c r="B95" s="165">
        <v>31686000</v>
      </c>
      <c r="C95" s="170" t="s">
        <v>2095</v>
      </c>
      <c r="D95" s="748" t="s">
        <v>327</v>
      </c>
      <c r="E95" s="171" t="s">
        <v>51</v>
      </c>
      <c r="F95" s="161">
        <v>100</v>
      </c>
      <c r="G95" s="1174">
        <v>4000</v>
      </c>
      <c r="H95" s="166">
        <v>40</v>
      </c>
    </row>
    <row r="96" spans="1:8" ht="17.25">
      <c r="A96" s="1445"/>
      <c r="B96" s="165">
        <v>39812100</v>
      </c>
      <c r="C96" s="170" t="s">
        <v>37</v>
      </c>
      <c r="D96" s="748" t="s">
        <v>327</v>
      </c>
      <c r="E96" s="171" t="s">
        <v>57</v>
      </c>
      <c r="F96" s="165">
        <v>1600</v>
      </c>
      <c r="G96" s="1174">
        <v>16000</v>
      </c>
      <c r="H96" s="168">
        <v>10</v>
      </c>
    </row>
    <row r="97" spans="1:8" ht="31.5">
      <c r="A97" s="1445"/>
      <c r="B97" s="165">
        <v>39831000</v>
      </c>
      <c r="C97" s="170" t="s">
        <v>2289</v>
      </c>
      <c r="D97" s="748" t="s">
        <v>327</v>
      </c>
      <c r="E97" s="171" t="s">
        <v>51</v>
      </c>
      <c r="F97" s="165">
        <v>1300</v>
      </c>
      <c r="G97" s="1174">
        <v>5200</v>
      </c>
      <c r="H97" s="168">
        <v>4</v>
      </c>
    </row>
    <row r="98" spans="1:8">
      <c r="A98" s="1445"/>
      <c r="B98" s="165">
        <v>19641000</v>
      </c>
      <c r="C98" s="170" t="s">
        <v>230</v>
      </c>
      <c r="D98" s="748" t="s">
        <v>327</v>
      </c>
      <c r="E98" s="171" t="s">
        <v>51</v>
      </c>
      <c r="F98" s="165">
        <v>10</v>
      </c>
      <c r="G98" s="1174">
        <v>18000</v>
      </c>
      <c r="H98" s="165">
        <v>1800</v>
      </c>
    </row>
    <row r="99" spans="1:8">
      <c r="A99" s="1445"/>
      <c r="B99" s="165">
        <v>39224341</v>
      </c>
      <c r="C99" s="170" t="s">
        <v>166</v>
      </c>
      <c r="D99" s="748" t="s">
        <v>327</v>
      </c>
      <c r="E99" s="171" t="s">
        <v>51</v>
      </c>
      <c r="F99" s="161">
        <v>1000</v>
      </c>
      <c r="G99" s="1174">
        <v>10000</v>
      </c>
      <c r="H99" s="163">
        <v>10</v>
      </c>
    </row>
    <row r="100" spans="1:8">
      <c r="A100" s="1445"/>
      <c r="B100" s="165">
        <v>31440000</v>
      </c>
      <c r="C100" s="170" t="s">
        <v>355</v>
      </c>
      <c r="D100" s="748" t="s">
        <v>327</v>
      </c>
      <c r="E100" s="161" t="s">
        <v>51</v>
      </c>
      <c r="F100" s="161">
        <v>130</v>
      </c>
      <c r="G100" s="1174">
        <v>15600</v>
      </c>
      <c r="H100" s="163">
        <v>120</v>
      </c>
    </row>
    <row r="101" spans="1:8">
      <c r="A101" s="1445"/>
      <c r="B101" s="165">
        <v>39514100</v>
      </c>
      <c r="C101" s="170" t="s">
        <v>169</v>
      </c>
      <c r="D101" s="748" t="s">
        <v>327</v>
      </c>
      <c r="E101" s="161" t="s">
        <v>51</v>
      </c>
      <c r="F101" s="161">
        <v>250</v>
      </c>
      <c r="G101" s="1174">
        <v>15000</v>
      </c>
      <c r="H101" s="163">
        <v>60</v>
      </c>
    </row>
    <row r="102" spans="1:8">
      <c r="A102" s="1445"/>
      <c r="B102" s="165">
        <v>44531300</v>
      </c>
      <c r="C102" s="170" t="s">
        <v>172</v>
      </c>
      <c r="D102" s="748" t="s">
        <v>327</v>
      </c>
      <c r="E102" s="161" t="s">
        <v>51</v>
      </c>
      <c r="F102" s="161">
        <v>5</v>
      </c>
      <c r="G102" s="1174">
        <v>1000</v>
      </c>
      <c r="H102" s="163">
        <v>200</v>
      </c>
    </row>
    <row r="103" spans="1:8">
      <c r="A103" s="1445"/>
      <c r="B103" s="165">
        <v>44531300</v>
      </c>
      <c r="C103" s="170" t="s">
        <v>172</v>
      </c>
      <c r="D103" s="748" t="s">
        <v>327</v>
      </c>
      <c r="E103" s="161" t="s">
        <v>51</v>
      </c>
      <c r="F103" s="161">
        <v>8</v>
      </c>
      <c r="G103" s="1174">
        <v>1600</v>
      </c>
      <c r="H103" s="163">
        <v>200</v>
      </c>
    </row>
    <row r="104" spans="1:8">
      <c r="A104" s="1445"/>
      <c r="B104" s="165">
        <v>44531300</v>
      </c>
      <c r="C104" s="170" t="s">
        <v>172</v>
      </c>
      <c r="D104" s="748" t="s">
        <v>327</v>
      </c>
      <c r="E104" s="161" t="s">
        <v>51</v>
      </c>
      <c r="F104" s="161">
        <v>10</v>
      </c>
      <c r="G104" s="1174">
        <v>2000</v>
      </c>
      <c r="H104" s="163">
        <v>200</v>
      </c>
    </row>
    <row r="105" spans="1:8">
      <c r="A105" s="1445"/>
      <c r="B105" s="165"/>
      <c r="C105" s="170" t="s">
        <v>173</v>
      </c>
      <c r="D105" s="748" t="s">
        <v>327</v>
      </c>
      <c r="E105" s="161" t="s">
        <v>51</v>
      </c>
      <c r="F105" s="161">
        <v>1650</v>
      </c>
      <c r="G105" s="1174">
        <v>9900</v>
      </c>
      <c r="H105" s="163">
        <v>6</v>
      </c>
    </row>
    <row r="106" spans="1:8">
      <c r="A106" s="1445"/>
      <c r="B106" s="165">
        <v>39831240</v>
      </c>
      <c r="C106" s="170" t="s">
        <v>2290</v>
      </c>
      <c r="D106" s="748" t="s">
        <v>327</v>
      </c>
      <c r="E106" s="161" t="s">
        <v>51</v>
      </c>
      <c r="F106" s="161">
        <v>1130</v>
      </c>
      <c r="G106" s="1174">
        <v>45200</v>
      </c>
      <c r="H106" s="163">
        <v>40</v>
      </c>
    </row>
    <row r="107" spans="1:8">
      <c r="A107" s="1445"/>
      <c r="B107" s="165">
        <v>44521110</v>
      </c>
      <c r="C107" s="170" t="s">
        <v>2291</v>
      </c>
      <c r="D107" s="748" t="s">
        <v>327</v>
      </c>
      <c r="E107" s="161" t="s">
        <v>51</v>
      </c>
      <c r="F107" s="161">
        <v>5500</v>
      </c>
      <c r="G107" s="1174">
        <v>55000</v>
      </c>
      <c r="H107" s="163">
        <v>10</v>
      </c>
    </row>
    <row r="108" spans="1:8">
      <c r="A108" s="1445"/>
      <c r="B108" s="165">
        <v>31223000</v>
      </c>
      <c r="C108" s="170" t="s">
        <v>2292</v>
      </c>
      <c r="D108" s="748" t="s">
        <v>327</v>
      </c>
      <c r="E108" s="161" t="s">
        <v>51</v>
      </c>
      <c r="F108" s="161">
        <v>250</v>
      </c>
      <c r="G108" s="1174">
        <v>12500</v>
      </c>
      <c r="H108" s="163">
        <v>50</v>
      </c>
    </row>
    <row r="109" spans="1:8">
      <c r="A109" s="1445"/>
      <c r="B109" s="165"/>
      <c r="C109" s="170" t="s">
        <v>596</v>
      </c>
      <c r="D109" s="748" t="s">
        <v>327</v>
      </c>
      <c r="E109" s="161" t="s">
        <v>51</v>
      </c>
      <c r="F109" s="161">
        <v>550</v>
      </c>
      <c r="G109" s="1174">
        <v>8200</v>
      </c>
      <c r="H109" s="163">
        <v>15</v>
      </c>
    </row>
    <row r="110" spans="1:8">
      <c r="A110" s="1445"/>
      <c r="B110" s="165"/>
      <c r="C110" s="170" t="s">
        <v>597</v>
      </c>
      <c r="D110" s="748" t="s">
        <v>327</v>
      </c>
      <c r="E110" s="161" t="s">
        <v>51</v>
      </c>
      <c r="F110" s="161">
        <v>1450</v>
      </c>
      <c r="G110" s="1174">
        <v>2900</v>
      </c>
      <c r="H110" s="163">
        <v>2</v>
      </c>
    </row>
    <row r="111" spans="1:8">
      <c r="A111" s="1445"/>
      <c r="B111" s="165">
        <v>44522400</v>
      </c>
      <c r="C111" s="170" t="s">
        <v>2293</v>
      </c>
      <c r="D111" s="748" t="s">
        <v>327</v>
      </c>
      <c r="E111" s="161" t="s">
        <v>51</v>
      </c>
      <c r="F111" s="161">
        <v>1000</v>
      </c>
      <c r="G111" s="1174">
        <v>20000</v>
      </c>
      <c r="H111" s="163">
        <v>20</v>
      </c>
    </row>
    <row r="112" spans="1:8">
      <c r="A112" s="1445"/>
      <c r="B112" s="165"/>
      <c r="C112" s="170" t="s">
        <v>472</v>
      </c>
      <c r="D112" s="748" t="s">
        <v>327</v>
      </c>
      <c r="E112" s="161" t="s">
        <v>51</v>
      </c>
      <c r="F112" s="161">
        <v>300</v>
      </c>
      <c r="G112" s="1174">
        <v>1800</v>
      </c>
      <c r="H112" s="163">
        <v>60</v>
      </c>
    </row>
    <row r="113" spans="1:8" ht="30">
      <c r="A113" s="1445"/>
      <c r="B113" s="165">
        <v>39835000</v>
      </c>
      <c r="C113" s="170" t="s">
        <v>27</v>
      </c>
      <c r="D113" s="748" t="s">
        <v>327</v>
      </c>
      <c r="E113" s="161" t="s">
        <v>51</v>
      </c>
      <c r="F113" s="161">
        <v>1000</v>
      </c>
      <c r="G113" s="1174">
        <v>4000</v>
      </c>
      <c r="H113" s="163">
        <v>4</v>
      </c>
    </row>
    <row r="114" spans="1:8">
      <c r="A114" s="1445"/>
      <c r="B114" s="165">
        <v>39839200</v>
      </c>
      <c r="C114" s="170" t="s">
        <v>686</v>
      </c>
      <c r="D114" s="748" t="s">
        <v>327</v>
      </c>
      <c r="E114" s="161" t="s">
        <v>51</v>
      </c>
      <c r="F114" s="161">
        <v>2000</v>
      </c>
      <c r="G114" s="1174">
        <v>8000</v>
      </c>
      <c r="H114" s="163">
        <v>4</v>
      </c>
    </row>
    <row r="115" spans="1:8" ht="30">
      <c r="A115" s="1445"/>
      <c r="B115" s="165">
        <v>39832100</v>
      </c>
      <c r="C115" s="170" t="s">
        <v>599</v>
      </c>
      <c r="D115" s="748" t="s">
        <v>327</v>
      </c>
      <c r="E115" s="161" t="s">
        <v>51</v>
      </c>
      <c r="F115" s="161">
        <v>300</v>
      </c>
      <c r="G115" s="1174">
        <v>9000</v>
      </c>
      <c r="H115" s="163">
        <v>30</v>
      </c>
    </row>
    <row r="116" spans="1:8">
      <c r="A116" s="1445"/>
      <c r="B116" s="165">
        <v>39831272</v>
      </c>
      <c r="C116" s="170" t="s">
        <v>600</v>
      </c>
      <c r="D116" s="748" t="s">
        <v>327</v>
      </c>
      <c r="E116" s="161" t="s">
        <v>51</v>
      </c>
      <c r="F116" s="161">
        <v>60</v>
      </c>
      <c r="G116" s="1174">
        <v>2400</v>
      </c>
      <c r="H116" s="163">
        <v>40</v>
      </c>
    </row>
    <row r="117" spans="1:8">
      <c r="A117" s="1445"/>
      <c r="B117" s="165">
        <v>39224331</v>
      </c>
      <c r="C117" s="170" t="s">
        <v>601</v>
      </c>
      <c r="D117" s="748" t="s">
        <v>327</v>
      </c>
      <c r="E117" s="161" t="s">
        <v>51</v>
      </c>
      <c r="F117" s="161">
        <v>1100</v>
      </c>
      <c r="G117" s="1174">
        <v>4400</v>
      </c>
      <c r="H117" s="163">
        <v>4</v>
      </c>
    </row>
    <row r="118" spans="1:8" ht="30">
      <c r="A118" s="1445"/>
      <c r="B118" s="165">
        <v>39831300</v>
      </c>
      <c r="C118" s="170" t="s">
        <v>2294</v>
      </c>
      <c r="D118" s="748" t="s">
        <v>327</v>
      </c>
      <c r="E118" s="161" t="s">
        <v>51</v>
      </c>
      <c r="F118" s="161">
        <v>470</v>
      </c>
      <c r="G118" s="1174">
        <v>23500</v>
      </c>
      <c r="H118" s="163">
        <v>50</v>
      </c>
    </row>
    <row r="119" spans="1:8">
      <c r="A119" s="1445"/>
      <c r="B119" s="165">
        <v>39811300</v>
      </c>
      <c r="C119" s="170" t="s">
        <v>2295</v>
      </c>
      <c r="D119" s="748" t="s">
        <v>327</v>
      </c>
      <c r="E119" s="161" t="s">
        <v>51</v>
      </c>
      <c r="F119" s="161">
        <v>490</v>
      </c>
      <c r="G119" s="1174">
        <v>14700</v>
      </c>
      <c r="H119" s="163">
        <v>30</v>
      </c>
    </row>
    <row r="120" spans="1:8">
      <c r="A120" s="1445"/>
      <c r="B120" s="165">
        <v>31651100</v>
      </c>
      <c r="C120" s="170" t="s">
        <v>241</v>
      </c>
      <c r="D120" s="748" t="s">
        <v>327</v>
      </c>
      <c r="E120" s="161" t="s">
        <v>51</v>
      </c>
      <c r="F120" s="161">
        <v>30</v>
      </c>
      <c r="G120" s="1174">
        <v>4500</v>
      </c>
      <c r="H120" s="163">
        <v>150</v>
      </c>
    </row>
    <row r="121" spans="1:8" ht="30">
      <c r="A121" s="1445"/>
      <c r="B121" s="165">
        <v>31683000</v>
      </c>
      <c r="C121" s="170" t="s">
        <v>2296</v>
      </c>
      <c r="D121" s="748" t="s">
        <v>327</v>
      </c>
      <c r="E121" s="161" t="s">
        <v>51</v>
      </c>
      <c r="F121" s="161">
        <v>150</v>
      </c>
      <c r="G121" s="1174">
        <v>2300</v>
      </c>
      <c r="H121" s="163">
        <v>15</v>
      </c>
    </row>
    <row r="122" spans="1:8">
      <c r="A122" s="1445"/>
      <c r="B122" s="165">
        <v>44163171</v>
      </c>
      <c r="C122" s="170" t="s">
        <v>2297</v>
      </c>
      <c r="D122" s="748" t="s">
        <v>327</v>
      </c>
      <c r="E122" s="161" t="s">
        <v>51</v>
      </c>
      <c r="F122" s="161">
        <v>2700</v>
      </c>
      <c r="G122" s="1174">
        <v>40500</v>
      </c>
      <c r="H122" s="163">
        <v>15</v>
      </c>
    </row>
    <row r="123" spans="1:8">
      <c r="A123" s="1445"/>
      <c r="B123" s="165">
        <v>44411110</v>
      </c>
      <c r="C123" s="170" t="s">
        <v>232</v>
      </c>
      <c r="D123" s="748" t="s">
        <v>327</v>
      </c>
      <c r="E123" s="161" t="s">
        <v>51</v>
      </c>
      <c r="F123" s="161">
        <v>1500</v>
      </c>
      <c r="G123" s="1174">
        <v>15000</v>
      </c>
      <c r="H123" s="163">
        <v>10</v>
      </c>
    </row>
    <row r="124" spans="1:8">
      <c r="A124" s="1445"/>
      <c r="B124" s="165">
        <v>44411110</v>
      </c>
      <c r="C124" s="170" t="s">
        <v>262</v>
      </c>
      <c r="D124" s="748" t="s">
        <v>327</v>
      </c>
      <c r="E124" s="161" t="s">
        <v>51</v>
      </c>
      <c r="F124" s="161">
        <v>1800</v>
      </c>
      <c r="G124" s="1174">
        <v>10800</v>
      </c>
      <c r="H124" s="163">
        <v>6</v>
      </c>
    </row>
    <row r="125" spans="1:8">
      <c r="A125" s="1445"/>
      <c r="B125" s="165"/>
      <c r="C125" s="170" t="s">
        <v>282</v>
      </c>
      <c r="D125" s="748" t="s">
        <v>327</v>
      </c>
      <c r="E125" s="161" t="s">
        <v>51</v>
      </c>
      <c r="F125" s="161">
        <v>4000</v>
      </c>
      <c r="G125" s="1174">
        <v>80000</v>
      </c>
      <c r="H125" s="163">
        <v>20</v>
      </c>
    </row>
    <row r="126" spans="1:8" ht="30">
      <c r="A126" s="1445"/>
      <c r="B126" s="165">
        <v>31683000</v>
      </c>
      <c r="C126" s="170" t="s">
        <v>2298</v>
      </c>
      <c r="D126" s="748" t="s">
        <v>327</v>
      </c>
      <c r="E126" s="161" t="s">
        <v>51</v>
      </c>
      <c r="F126" s="161">
        <v>4000</v>
      </c>
      <c r="G126" s="1174">
        <v>40000</v>
      </c>
      <c r="H126" s="163">
        <v>10</v>
      </c>
    </row>
    <row r="127" spans="1:8">
      <c r="A127" s="1445"/>
      <c r="B127" s="165">
        <v>31512220</v>
      </c>
      <c r="C127" s="170" t="s">
        <v>2299</v>
      </c>
      <c r="D127" s="748" t="s">
        <v>327</v>
      </c>
      <c r="E127" s="161" t="s">
        <v>51</v>
      </c>
      <c r="F127" s="161">
        <v>2000</v>
      </c>
      <c r="G127" s="1174">
        <v>40000</v>
      </c>
      <c r="H127" s="163">
        <v>20</v>
      </c>
    </row>
    <row r="128" spans="1:8" ht="30">
      <c r="A128" s="1446"/>
      <c r="B128" s="165">
        <v>39812410</v>
      </c>
      <c r="C128" s="170" t="s">
        <v>2300</v>
      </c>
      <c r="D128" s="748" t="s">
        <v>327</v>
      </c>
      <c r="E128" s="161" t="s">
        <v>51</v>
      </c>
      <c r="F128" s="161">
        <v>730</v>
      </c>
      <c r="G128" s="1174">
        <v>7300</v>
      </c>
      <c r="H128" s="163">
        <v>10</v>
      </c>
    </row>
    <row r="129" spans="1:8">
      <c r="A129" s="1444">
        <v>5122</v>
      </c>
      <c r="B129" s="159">
        <v>39138110</v>
      </c>
      <c r="C129" s="160" t="s">
        <v>519</v>
      </c>
      <c r="D129" s="748" t="s">
        <v>327</v>
      </c>
      <c r="E129" s="161" t="s">
        <v>51</v>
      </c>
      <c r="F129" s="159">
        <v>26000</v>
      </c>
      <c r="G129" s="1173">
        <v>390000</v>
      </c>
      <c r="H129" s="162">
        <v>15</v>
      </c>
    </row>
    <row r="130" spans="1:8">
      <c r="A130" s="1445"/>
      <c r="B130" s="159">
        <v>39138330</v>
      </c>
      <c r="C130" s="160" t="s">
        <v>773</v>
      </c>
      <c r="D130" s="748" t="s">
        <v>327</v>
      </c>
      <c r="E130" s="161" t="s">
        <v>51</v>
      </c>
      <c r="F130" s="159">
        <v>80000</v>
      </c>
      <c r="G130" s="1175">
        <v>640000</v>
      </c>
      <c r="H130" s="162">
        <v>8</v>
      </c>
    </row>
    <row r="131" spans="1:8">
      <c r="A131" s="1445"/>
      <c r="B131" s="159">
        <v>39714200</v>
      </c>
      <c r="C131" s="212" t="s">
        <v>1559</v>
      </c>
      <c r="D131" s="748" t="s">
        <v>327</v>
      </c>
      <c r="E131" s="161" t="s">
        <v>51</v>
      </c>
      <c r="F131" s="159">
        <v>150000</v>
      </c>
      <c r="G131" s="1176">
        <v>1050000</v>
      </c>
      <c r="H131" s="162">
        <v>7</v>
      </c>
    </row>
    <row r="132" spans="1:8">
      <c r="A132" s="1445"/>
      <c r="B132" s="159">
        <v>39714200</v>
      </c>
      <c r="C132" s="212" t="s">
        <v>1560</v>
      </c>
      <c r="D132" s="748" t="s">
        <v>327</v>
      </c>
      <c r="E132" s="161" t="s">
        <v>51</v>
      </c>
      <c r="F132" s="159">
        <v>350000</v>
      </c>
      <c r="G132" s="1176">
        <v>350000</v>
      </c>
      <c r="H132" s="162">
        <v>1</v>
      </c>
    </row>
    <row r="133" spans="1:8" ht="45">
      <c r="A133" s="1445"/>
      <c r="B133" s="159">
        <v>30200000</v>
      </c>
      <c r="C133" s="212" t="s">
        <v>1561</v>
      </c>
      <c r="D133" s="748" t="s">
        <v>327</v>
      </c>
      <c r="E133" s="161" t="s">
        <v>51</v>
      </c>
      <c r="F133" s="159">
        <v>250000</v>
      </c>
      <c r="G133" s="1176">
        <v>2000000</v>
      </c>
      <c r="H133" s="162">
        <v>8</v>
      </c>
    </row>
    <row r="134" spans="1:8">
      <c r="A134" s="1445"/>
      <c r="B134" s="159">
        <v>30216112</v>
      </c>
      <c r="C134" s="212" t="s">
        <v>518</v>
      </c>
      <c r="D134" s="748" t="s">
        <v>327</v>
      </c>
      <c r="E134" s="161" t="s">
        <v>51</v>
      </c>
      <c r="F134" s="159">
        <v>50000</v>
      </c>
      <c r="G134" s="1176">
        <v>100000</v>
      </c>
      <c r="H134" s="162">
        <v>2</v>
      </c>
    </row>
    <row r="135" spans="1:8" ht="30">
      <c r="A135" s="1445"/>
      <c r="B135" s="159">
        <v>30232131</v>
      </c>
      <c r="C135" s="212" t="s">
        <v>1105</v>
      </c>
      <c r="D135" s="748" t="s">
        <v>327</v>
      </c>
      <c r="E135" s="161" t="s">
        <v>51</v>
      </c>
      <c r="F135" s="159">
        <v>200000</v>
      </c>
      <c r="G135" s="1176">
        <v>200000</v>
      </c>
      <c r="H135" s="162">
        <v>1</v>
      </c>
    </row>
    <row r="136" spans="1:8">
      <c r="A136" s="1445"/>
      <c r="B136" s="159">
        <v>30232110</v>
      </c>
      <c r="C136" s="212" t="s">
        <v>517</v>
      </c>
      <c r="D136" s="748" t="s">
        <v>327</v>
      </c>
      <c r="E136" s="161" t="s">
        <v>51</v>
      </c>
      <c r="F136" s="159">
        <v>90000</v>
      </c>
      <c r="G136" s="1176">
        <v>450000</v>
      </c>
      <c r="H136" s="162">
        <v>5</v>
      </c>
    </row>
    <row r="137" spans="1:8" ht="30">
      <c r="A137" s="1446"/>
      <c r="B137" s="159">
        <v>38651600</v>
      </c>
      <c r="C137" s="212" t="s">
        <v>1562</v>
      </c>
      <c r="D137" s="748" t="s">
        <v>327</v>
      </c>
      <c r="E137" s="161" t="s">
        <v>51</v>
      </c>
      <c r="F137" s="159">
        <v>320000</v>
      </c>
      <c r="G137" s="1176">
        <v>320000</v>
      </c>
      <c r="H137" s="162">
        <v>1</v>
      </c>
    </row>
    <row r="138" spans="1:8">
      <c r="A138" s="740"/>
      <c r="B138" s="156"/>
      <c r="C138" s="172" t="s">
        <v>1475</v>
      </c>
      <c r="D138" s="749"/>
      <c r="E138" s="174"/>
      <c r="F138" s="175"/>
      <c r="G138" s="1177">
        <f>SUM(G139:G163)</f>
        <v>25955300</v>
      </c>
      <c r="H138" s="176"/>
    </row>
    <row r="139" spans="1:8">
      <c r="A139" s="1444">
        <v>4212</v>
      </c>
      <c r="B139" s="159">
        <v>65300000</v>
      </c>
      <c r="C139" s="212" t="s">
        <v>487</v>
      </c>
      <c r="D139" s="748" t="s">
        <v>89</v>
      </c>
      <c r="E139" s="158" t="s">
        <v>49</v>
      </c>
      <c r="F139" s="162">
        <v>38</v>
      </c>
      <c r="G139" s="1178">
        <v>4592300</v>
      </c>
      <c r="H139" s="178">
        <v>120850</v>
      </c>
    </row>
    <row r="140" spans="1:8">
      <c r="A140" s="1446"/>
      <c r="B140" s="159">
        <v>65200000</v>
      </c>
      <c r="C140" s="212" t="s">
        <v>121</v>
      </c>
      <c r="D140" s="748" t="s">
        <v>89</v>
      </c>
      <c r="E140" s="158" t="s">
        <v>207</v>
      </c>
      <c r="F140" s="162">
        <v>156</v>
      </c>
      <c r="G140" s="1178">
        <v>2990000</v>
      </c>
      <c r="H140" s="178">
        <v>19166</v>
      </c>
    </row>
    <row r="141" spans="1:8" ht="45">
      <c r="A141" s="741">
        <v>4213</v>
      </c>
      <c r="B141" s="159">
        <v>65100000</v>
      </c>
      <c r="C141" s="179" t="s">
        <v>475</v>
      </c>
      <c r="D141" s="748" t="s">
        <v>89</v>
      </c>
      <c r="E141" s="158" t="s">
        <v>207</v>
      </c>
      <c r="F141" s="162">
        <v>170</v>
      </c>
      <c r="G141" s="1176">
        <v>200000</v>
      </c>
      <c r="H141" s="178">
        <v>1176.4000000000001</v>
      </c>
    </row>
    <row r="142" spans="1:8" ht="75">
      <c r="A142" s="1444">
        <v>4214</v>
      </c>
      <c r="B142" s="159">
        <v>48811000</v>
      </c>
      <c r="C142" s="179" t="s">
        <v>178</v>
      </c>
      <c r="D142" s="748" t="s">
        <v>89</v>
      </c>
      <c r="E142" s="180" t="s">
        <v>428</v>
      </c>
      <c r="F142" s="178">
        <v>141368</v>
      </c>
      <c r="G142" s="1178">
        <v>5372000</v>
      </c>
      <c r="H142" s="178">
        <v>38</v>
      </c>
    </row>
    <row r="143" spans="1:8" ht="30">
      <c r="A143" s="1445"/>
      <c r="B143" s="159">
        <v>48811000</v>
      </c>
      <c r="C143" s="179" t="s">
        <v>0</v>
      </c>
      <c r="D143" s="748" t="s">
        <v>89</v>
      </c>
      <c r="E143" s="178" t="s">
        <v>51</v>
      </c>
      <c r="F143" s="177">
        <v>61000</v>
      </c>
      <c r="G143" s="1178">
        <v>1464000</v>
      </c>
      <c r="H143" s="178">
        <v>24</v>
      </c>
    </row>
    <row r="144" spans="1:8" ht="30">
      <c r="A144" s="1445"/>
      <c r="B144" s="159">
        <v>72410000</v>
      </c>
      <c r="C144" s="160" t="s">
        <v>1550</v>
      </c>
      <c r="D144" s="748" t="s">
        <v>327</v>
      </c>
      <c r="E144" s="161" t="s">
        <v>1551</v>
      </c>
      <c r="F144" s="162">
        <v>6000</v>
      </c>
      <c r="G144" s="107">
        <v>720000</v>
      </c>
      <c r="H144" s="163">
        <v>120</v>
      </c>
    </row>
    <row r="145" spans="1:8" ht="30">
      <c r="A145" s="1445"/>
      <c r="B145" s="182">
        <v>64100000</v>
      </c>
      <c r="C145" s="170" t="s">
        <v>1552</v>
      </c>
      <c r="D145" s="748" t="s">
        <v>89</v>
      </c>
      <c r="E145" s="182" t="s">
        <v>51</v>
      </c>
      <c r="F145" s="137">
        <v>95</v>
      </c>
      <c r="G145" s="1179">
        <v>500000</v>
      </c>
      <c r="H145" s="137">
        <v>5263</v>
      </c>
    </row>
    <row r="146" spans="1:8" ht="30">
      <c r="A146" s="1446"/>
      <c r="B146" s="182">
        <v>64120000</v>
      </c>
      <c r="C146" s="170" t="s">
        <v>1553</v>
      </c>
      <c r="D146" s="748" t="s">
        <v>90</v>
      </c>
      <c r="E146" s="161" t="s">
        <v>1554</v>
      </c>
      <c r="F146" s="137"/>
      <c r="G146" s="1179">
        <v>600000</v>
      </c>
      <c r="H146" s="137"/>
    </row>
    <row r="147" spans="1:8" ht="30">
      <c r="A147" s="741">
        <v>4237</v>
      </c>
      <c r="B147" s="156"/>
      <c r="C147" s="183" t="s">
        <v>1556</v>
      </c>
      <c r="D147" s="749" t="s">
        <v>89</v>
      </c>
      <c r="E147" s="174"/>
      <c r="F147" s="184"/>
      <c r="G147" s="42">
        <v>2000000</v>
      </c>
      <c r="H147" s="176"/>
    </row>
    <row r="148" spans="1:8" ht="30">
      <c r="A148" s="1444">
        <v>4215</v>
      </c>
      <c r="B148" s="159">
        <v>66510000</v>
      </c>
      <c r="C148" s="164" t="s">
        <v>2301</v>
      </c>
      <c r="D148" s="748" t="s">
        <v>89</v>
      </c>
      <c r="E148" s="161" t="s">
        <v>877</v>
      </c>
      <c r="F148" s="159">
        <v>33000</v>
      </c>
      <c r="G148" s="1180">
        <v>33000</v>
      </c>
      <c r="H148" s="163">
        <v>1</v>
      </c>
    </row>
    <row r="149" spans="1:8" ht="30">
      <c r="A149" s="1445"/>
      <c r="B149" s="159">
        <v>66510000</v>
      </c>
      <c r="C149" s="160" t="s">
        <v>1563</v>
      </c>
      <c r="D149" s="748" t="s">
        <v>89</v>
      </c>
      <c r="E149" s="161" t="s">
        <v>877</v>
      </c>
      <c r="F149" s="159">
        <v>42000</v>
      </c>
      <c r="G149" s="1180">
        <v>42000</v>
      </c>
      <c r="H149" s="163">
        <v>1</v>
      </c>
    </row>
    <row r="150" spans="1:8" ht="30">
      <c r="A150" s="1446"/>
      <c r="B150" s="159">
        <v>66510000</v>
      </c>
      <c r="C150" s="160" t="s">
        <v>1564</v>
      </c>
      <c r="D150" s="748" t="s">
        <v>89</v>
      </c>
      <c r="E150" s="161" t="s">
        <v>877</v>
      </c>
      <c r="F150" s="159">
        <v>42000</v>
      </c>
      <c r="G150" s="1180">
        <v>42000</v>
      </c>
      <c r="H150" s="163">
        <v>1</v>
      </c>
    </row>
    <row r="151" spans="1:8">
      <c r="A151" s="741">
        <v>4231</v>
      </c>
      <c r="B151" s="159">
        <v>79971200</v>
      </c>
      <c r="C151" s="160" t="s">
        <v>1565</v>
      </c>
      <c r="D151" s="748" t="s">
        <v>90</v>
      </c>
      <c r="E151" s="161" t="s">
        <v>51</v>
      </c>
      <c r="F151" s="159">
        <v>750</v>
      </c>
      <c r="G151" s="107">
        <v>300000</v>
      </c>
      <c r="H151" s="163">
        <v>400</v>
      </c>
    </row>
    <row r="152" spans="1:8">
      <c r="A152" s="741">
        <v>4239</v>
      </c>
      <c r="B152" s="159">
        <v>60120000</v>
      </c>
      <c r="C152" s="160" t="s">
        <v>563</v>
      </c>
      <c r="D152" s="748" t="s">
        <v>327</v>
      </c>
      <c r="E152" s="161" t="s">
        <v>480</v>
      </c>
      <c r="F152" s="159">
        <v>100</v>
      </c>
      <c r="G152" s="107">
        <v>1500000</v>
      </c>
      <c r="H152" s="163">
        <v>15000</v>
      </c>
    </row>
    <row r="153" spans="1:8">
      <c r="A153" s="1441">
        <v>4241</v>
      </c>
      <c r="B153" s="159">
        <v>79995100</v>
      </c>
      <c r="C153" s="160" t="s">
        <v>1566</v>
      </c>
      <c r="D153" s="748" t="s">
        <v>327</v>
      </c>
      <c r="E153" s="161" t="s">
        <v>51</v>
      </c>
      <c r="F153" s="159">
        <v>1000</v>
      </c>
      <c r="G153" s="107">
        <v>400000</v>
      </c>
      <c r="H153" s="163">
        <v>400</v>
      </c>
    </row>
    <row r="154" spans="1:8" ht="60">
      <c r="A154" s="1442"/>
      <c r="B154" s="182">
        <v>50531200</v>
      </c>
      <c r="C154" s="170" t="s">
        <v>1567</v>
      </c>
      <c r="D154" s="748" t="s">
        <v>89</v>
      </c>
      <c r="E154" s="161" t="s">
        <v>1554</v>
      </c>
      <c r="F154" s="181"/>
      <c r="G154" s="1179">
        <v>200000</v>
      </c>
      <c r="H154" s="136"/>
    </row>
    <row r="155" spans="1:8" ht="60">
      <c r="A155" s="1441">
        <v>4252</v>
      </c>
      <c r="B155" s="159">
        <v>50310000</v>
      </c>
      <c r="C155" s="160" t="s">
        <v>1568</v>
      </c>
      <c r="D155" s="748" t="s">
        <v>327</v>
      </c>
      <c r="E155" s="161" t="s">
        <v>1554</v>
      </c>
      <c r="F155" s="159">
        <v>30000</v>
      </c>
      <c r="G155" s="107">
        <v>900000</v>
      </c>
      <c r="H155" s="163">
        <v>30</v>
      </c>
    </row>
    <row r="156" spans="1:8" ht="45">
      <c r="A156" s="1443"/>
      <c r="B156" s="159">
        <v>50310000</v>
      </c>
      <c r="C156" s="160" t="s">
        <v>1569</v>
      </c>
      <c r="D156" s="748" t="s">
        <v>327</v>
      </c>
      <c r="E156" s="161" t="s">
        <v>1554</v>
      </c>
      <c r="F156" s="159">
        <v>50000</v>
      </c>
      <c r="G156" s="107">
        <v>200000</v>
      </c>
      <c r="H156" s="163">
        <v>4</v>
      </c>
    </row>
    <row r="157" spans="1:8" ht="60">
      <c r="A157" s="1443"/>
      <c r="B157" s="159">
        <v>50310000</v>
      </c>
      <c r="C157" s="160" t="s">
        <v>1570</v>
      </c>
      <c r="D157" s="748" t="s">
        <v>327</v>
      </c>
      <c r="E157" s="161" t="s">
        <v>1554</v>
      </c>
      <c r="F157" s="159">
        <v>25000</v>
      </c>
      <c r="G157" s="107">
        <v>250000</v>
      </c>
      <c r="H157" s="163">
        <v>10</v>
      </c>
    </row>
    <row r="158" spans="1:8" ht="45">
      <c r="A158" s="1443"/>
      <c r="B158" s="159">
        <v>50310000</v>
      </c>
      <c r="C158" s="160" t="s">
        <v>1571</v>
      </c>
      <c r="D158" s="748" t="s">
        <v>327</v>
      </c>
      <c r="E158" s="161" t="s">
        <v>1554</v>
      </c>
      <c r="F158" s="159">
        <v>75000</v>
      </c>
      <c r="G158" s="107">
        <v>150000</v>
      </c>
      <c r="H158" s="163">
        <v>2</v>
      </c>
    </row>
    <row r="159" spans="1:8">
      <c r="A159" s="1443"/>
      <c r="B159" s="159">
        <v>50310000</v>
      </c>
      <c r="C159" s="160" t="s">
        <v>1572</v>
      </c>
      <c r="D159" s="748" t="s">
        <v>327</v>
      </c>
      <c r="E159" s="161" t="s">
        <v>51</v>
      </c>
      <c r="F159" s="162">
        <v>4000</v>
      </c>
      <c r="G159" s="107">
        <v>800000</v>
      </c>
      <c r="H159" s="163">
        <v>200</v>
      </c>
    </row>
    <row r="160" spans="1:8" ht="30">
      <c r="A160" s="1443"/>
      <c r="B160" s="159">
        <v>50310000</v>
      </c>
      <c r="C160" s="160" t="s">
        <v>1573</v>
      </c>
      <c r="D160" s="748" t="s">
        <v>327</v>
      </c>
      <c r="E160" s="161" t="s">
        <v>51</v>
      </c>
      <c r="F160" s="162">
        <v>8000</v>
      </c>
      <c r="G160" s="107">
        <v>200000</v>
      </c>
      <c r="H160" s="163">
        <v>25</v>
      </c>
    </row>
    <row r="161" spans="1:16" ht="45">
      <c r="A161" s="1443"/>
      <c r="B161" s="159">
        <v>50112000</v>
      </c>
      <c r="C161" s="164" t="s">
        <v>2302</v>
      </c>
      <c r="D161" s="748" t="s">
        <v>327</v>
      </c>
      <c r="E161" s="161" t="s">
        <v>877</v>
      </c>
      <c r="F161" s="162"/>
      <c r="G161" s="107">
        <v>1100000</v>
      </c>
      <c r="H161" s="163">
        <v>1</v>
      </c>
    </row>
    <row r="162" spans="1:16" ht="45">
      <c r="A162" s="1443"/>
      <c r="B162" s="159">
        <v>50112000</v>
      </c>
      <c r="C162" s="160" t="s">
        <v>1574</v>
      </c>
      <c r="D162" s="748" t="s">
        <v>327</v>
      </c>
      <c r="E162" s="161" t="s">
        <v>877</v>
      </c>
      <c r="F162" s="162"/>
      <c r="G162" s="107">
        <v>800000</v>
      </c>
      <c r="H162" s="163">
        <v>1</v>
      </c>
    </row>
    <row r="163" spans="1:16" ht="45">
      <c r="A163" s="1442"/>
      <c r="B163" s="159">
        <v>50112000</v>
      </c>
      <c r="C163" s="160" t="s">
        <v>1575</v>
      </c>
      <c r="D163" s="748" t="s">
        <v>327</v>
      </c>
      <c r="E163" s="161" t="s">
        <v>877</v>
      </c>
      <c r="F163" s="162"/>
      <c r="G163" s="107">
        <v>600000</v>
      </c>
      <c r="H163" s="163">
        <v>1</v>
      </c>
    </row>
    <row r="164" spans="1:16" ht="110.25">
      <c r="A164" s="739"/>
      <c r="B164" s="226"/>
      <c r="C164" s="227" t="s">
        <v>2303</v>
      </c>
      <c r="D164" s="746"/>
      <c r="E164" s="228"/>
      <c r="F164" s="229"/>
      <c r="G164" s="1171">
        <f>G165+G194</f>
        <v>1036700</v>
      </c>
      <c r="H164" s="228"/>
    </row>
    <row r="165" spans="1:16" ht="15.75">
      <c r="A165" s="742"/>
      <c r="B165" s="185"/>
      <c r="C165" s="213" t="s">
        <v>1440</v>
      </c>
      <c r="D165" s="750"/>
      <c r="E165" s="186"/>
      <c r="F165" s="186"/>
      <c r="G165" s="1181">
        <f>SUM(G166:G193)</f>
        <v>517300</v>
      </c>
      <c r="H165" s="186"/>
    </row>
    <row r="166" spans="1:16">
      <c r="A166" s="1441">
        <v>4261</v>
      </c>
      <c r="B166" s="165">
        <v>30197631</v>
      </c>
      <c r="C166" s="164" t="s">
        <v>361</v>
      </c>
      <c r="D166" s="748" t="s">
        <v>327</v>
      </c>
      <c r="E166" s="167" t="s">
        <v>58</v>
      </c>
      <c r="F166" s="165">
        <v>1800</v>
      </c>
      <c r="G166" s="1174">
        <v>216000</v>
      </c>
      <c r="H166" s="165">
        <v>120</v>
      </c>
    </row>
    <row r="167" spans="1:16">
      <c r="A167" s="1443"/>
      <c r="B167" s="165">
        <v>30197234</v>
      </c>
      <c r="C167" s="164" t="s">
        <v>2275</v>
      </c>
      <c r="D167" s="748" t="s">
        <v>327</v>
      </c>
      <c r="E167" s="167" t="s">
        <v>51</v>
      </c>
      <c r="F167" s="165">
        <v>100</v>
      </c>
      <c r="G167" s="1174">
        <v>17300</v>
      </c>
      <c r="H167" s="165">
        <v>173</v>
      </c>
      <c r="J167" s="117"/>
      <c r="K167" s="117"/>
      <c r="L167" s="117"/>
      <c r="M167" s="117"/>
      <c r="N167" s="117"/>
      <c r="O167" s="117"/>
    </row>
    <row r="168" spans="1:16" ht="18">
      <c r="A168" s="1443"/>
      <c r="B168" s="165">
        <v>30192232</v>
      </c>
      <c r="C168" s="164" t="s">
        <v>362</v>
      </c>
      <c r="D168" s="748" t="s">
        <v>327</v>
      </c>
      <c r="E168" s="167" t="s">
        <v>51</v>
      </c>
      <c r="F168" s="165">
        <v>100</v>
      </c>
      <c r="G168" s="1174">
        <v>20000</v>
      </c>
      <c r="H168" s="165">
        <v>200</v>
      </c>
      <c r="I168" s="187"/>
      <c r="J168" s="188"/>
      <c r="K168" s="189"/>
      <c r="L168" s="190"/>
      <c r="M168" s="191"/>
      <c r="N168" s="192"/>
      <c r="O168" s="193"/>
      <c r="P168" s="193"/>
    </row>
    <row r="169" spans="1:16" ht="18">
      <c r="A169" s="1443"/>
      <c r="B169" s="165">
        <v>30199232</v>
      </c>
      <c r="C169" s="169" t="s">
        <v>66</v>
      </c>
      <c r="D169" s="748" t="s">
        <v>327</v>
      </c>
      <c r="E169" s="161" t="s">
        <v>51</v>
      </c>
      <c r="F169" s="165">
        <v>50</v>
      </c>
      <c r="G169" s="1174">
        <v>15000</v>
      </c>
      <c r="H169" s="165">
        <v>300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443"/>
      <c r="B170" s="165">
        <v>30197111</v>
      </c>
      <c r="C170" s="164" t="s">
        <v>363</v>
      </c>
      <c r="D170" s="748" t="s">
        <v>327</v>
      </c>
      <c r="E170" s="167" t="s">
        <v>2276</v>
      </c>
      <c r="F170" s="171">
        <v>90</v>
      </c>
      <c r="G170" s="1174">
        <v>9000</v>
      </c>
      <c r="H170" s="165">
        <v>100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443"/>
      <c r="B171" s="165">
        <v>30192121</v>
      </c>
      <c r="C171" s="164" t="s">
        <v>2304</v>
      </c>
      <c r="D171" s="748" t="s">
        <v>327</v>
      </c>
      <c r="E171" s="167" t="s">
        <v>51</v>
      </c>
      <c r="F171" s="171">
        <v>500</v>
      </c>
      <c r="G171" s="1174">
        <v>25000</v>
      </c>
      <c r="H171" s="165">
        <v>50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443"/>
      <c r="B172" s="165">
        <v>30192100</v>
      </c>
      <c r="C172" s="169" t="s">
        <v>1576</v>
      </c>
      <c r="D172" s="748" t="s">
        <v>327</v>
      </c>
      <c r="E172" s="161" t="s">
        <v>51</v>
      </c>
      <c r="F172" s="171">
        <v>500</v>
      </c>
      <c r="G172" s="1174">
        <v>7500</v>
      </c>
      <c r="H172" s="165">
        <v>15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443"/>
      <c r="B173" s="165">
        <v>30192160</v>
      </c>
      <c r="C173" s="164" t="s">
        <v>2305</v>
      </c>
      <c r="D173" s="748" t="s">
        <v>327</v>
      </c>
      <c r="E173" s="161" t="s">
        <v>51</v>
      </c>
      <c r="F173" s="171">
        <v>250</v>
      </c>
      <c r="G173" s="1174">
        <v>10000</v>
      </c>
      <c r="H173" s="171">
        <v>40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443"/>
      <c r="B174" s="165">
        <v>30192710</v>
      </c>
      <c r="C174" s="164" t="s">
        <v>149</v>
      </c>
      <c r="D174" s="748" t="s">
        <v>327</v>
      </c>
      <c r="E174" s="161" t="s">
        <v>51</v>
      </c>
      <c r="F174" s="171">
        <v>150</v>
      </c>
      <c r="G174" s="1174">
        <v>3000</v>
      </c>
      <c r="H174" s="171">
        <v>20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443"/>
      <c r="B175" s="165">
        <v>30234620</v>
      </c>
      <c r="C175" s="169" t="s">
        <v>293</v>
      </c>
      <c r="D175" s="748" t="s">
        <v>327</v>
      </c>
      <c r="E175" s="161" t="s">
        <v>51</v>
      </c>
      <c r="F175" s="171">
        <v>5000</v>
      </c>
      <c r="G175" s="1174">
        <v>50000</v>
      </c>
      <c r="H175" s="171">
        <v>10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443"/>
      <c r="B176" s="165">
        <v>39263200</v>
      </c>
      <c r="C176" s="164" t="s">
        <v>148</v>
      </c>
      <c r="D176" s="748" t="s">
        <v>327</v>
      </c>
      <c r="E176" s="161" t="s">
        <v>51</v>
      </c>
      <c r="F176" s="171">
        <v>500</v>
      </c>
      <c r="G176" s="1174">
        <v>7500</v>
      </c>
      <c r="H176" s="171">
        <v>15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443"/>
      <c r="B177" s="165">
        <v>30197321</v>
      </c>
      <c r="C177" s="164" t="s">
        <v>324</v>
      </c>
      <c r="D177" s="748" t="s">
        <v>327</v>
      </c>
      <c r="E177" s="161" t="s">
        <v>51</v>
      </c>
      <c r="F177" s="171">
        <v>1000</v>
      </c>
      <c r="G177" s="1174">
        <v>10000</v>
      </c>
      <c r="H177" s="171">
        <v>10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443"/>
      <c r="B178" s="165">
        <v>30199420</v>
      </c>
      <c r="C178" s="164" t="s">
        <v>156</v>
      </c>
      <c r="D178" s="748" t="s">
        <v>327</v>
      </c>
      <c r="E178" s="167" t="s">
        <v>58</v>
      </c>
      <c r="F178" s="171">
        <v>100</v>
      </c>
      <c r="G178" s="1174">
        <v>6000</v>
      </c>
      <c r="H178" s="171">
        <v>60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30">
      <c r="A179" s="1443"/>
      <c r="B179" s="165"/>
      <c r="C179" s="164" t="s">
        <v>1577</v>
      </c>
      <c r="D179" s="748" t="s">
        <v>327</v>
      </c>
      <c r="E179" s="167" t="s">
        <v>51</v>
      </c>
      <c r="F179" s="171">
        <v>200</v>
      </c>
      <c r="G179" s="1174">
        <v>10000</v>
      </c>
      <c r="H179" s="171">
        <v>50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18">
      <c r="A180" s="1443"/>
      <c r="B180" s="165">
        <v>30197231</v>
      </c>
      <c r="C180" s="164" t="s">
        <v>336</v>
      </c>
      <c r="D180" s="748" t="s">
        <v>327</v>
      </c>
      <c r="E180" s="167" t="s">
        <v>51</v>
      </c>
      <c r="F180" s="171">
        <v>10</v>
      </c>
      <c r="G180" s="1174">
        <v>2000</v>
      </c>
      <c r="H180" s="171">
        <v>200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443"/>
      <c r="B181" s="165">
        <v>30234400</v>
      </c>
      <c r="C181" s="164" t="s">
        <v>1121</v>
      </c>
      <c r="D181" s="748" t="s">
        <v>327</v>
      </c>
      <c r="E181" s="167" t="s">
        <v>51</v>
      </c>
      <c r="F181" s="171">
        <v>120</v>
      </c>
      <c r="G181" s="1174">
        <v>6000</v>
      </c>
      <c r="H181" s="171">
        <v>50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442"/>
      <c r="B182" s="165">
        <v>30197330</v>
      </c>
      <c r="C182" s="164" t="s">
        <v>182</v>
      </c>
      <c r="D182" s="748" t="s">
        <v>327</v>
      </c>
      <c r="E182" s="167" t="s">
        <v>51</v>
      </c>
      <c r="F182" s="167">
        <v>1000</v>
      </c>
      <c r="G182" s="1174">
        <v>3000</v>
      </c>
      <c r="H182" s="171">
        <v>3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441">
        <v>4267</v>
      </c>
      <c r="B183" s="182">
        <v>33764000</v>
      </c>
      <c r="C183" s="170" t="s">
        <v>228</v>
      </c>
      <c r="D183" s="748" t="s">
        <v>327</v>
      </c>
      <c r="E183" s="167" t="s">
        <v>51</v>
      </c>
      <c r="F183" s="137">
        <v>250</v>
      </c>
      <c r="G183" s="1179">
        <v>17500</v>
      </c>
      <c r="H183" s="167">
        <v>70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443"/>
      <c r="B184" s="182">
        <v>33761000</v>
      </c>
      <c r="C184" s="170" t="s">
        <v>165</v>
      </c>
      <c r="D184" s="748" t="s">
        <v>327</v>
      </c>
      <c r="E184" s="167" t="s">
        <v>51</v>
      </c>
      <c r="F184" s="137">
        <v>100</v>
      </c>
      <c r="G184" s="1179">
        <v>11000</v>
      </c>
      <c r="H184" s="167">
        <v>110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443"/>
      <c r="B185" s="182">
        <v>39514100</v>
      </c>
      <c r="C185" s="170" t="s">
        <v>873</v>
      </c>
      <c r="D185" s="748" t="s">
        <v>327</v>
      </c>
      <c r="E185" s="167" t="s">
        <v>51</v>
      </c>
      <c r="F185" s="171">
        <v>200</v>
      </c>
      <c r="G185" s="1179">
        <v>10000</v>
      </c>
      <c r="H185" s="167">
        <v>50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30">
      <c r="A186" s="1443"/>
      <c r="B186" s="182">
        <v>39831000</v>
      </c>
      <c r="C186" s="170" t="s">
        <v>2289</v>
      </c>
      <c r="D186" s="748" t="s">
        <v>327</v>
      </c>
      <c r="E186" s="167" t="s">
        <v>51</v>
      </c>
      <c r="F186" s="171">
        <v>700</v>
      </c>
      <c r="G186" s="1179">
        <v>14000</v>
      </c>
      <c r="H186" s="167">
        <v>2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443"/>
      <c r="B187" s="182">
        <v>39831000</v>
      </c>
      <c r="C187" s="170" t="s">
        <v>108</v>
      </c>
      <c r="D187" s="748" t="s">
        <v>327</v>
      </c>
      <c r="E187" s="167" t="s">
        <v>51</v>
      </c>
      <c r="F187" s="171">
        <v>390</v>
      </c>
      <c r="G187" s="1179">
        <v>7800</v>
      </c>
      <c r="H187" s="167">
        <v>20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443"/>
      <c r="B188" s="182">
        <v>39831600</v>
      </c>
      <c r="C188" s="170" t="s">
        <v>365</v>
      </c>
      <c r="D188" s="748" t="s">
        <v>327</v>
      </c>
      <c r="E188" s="167" t="s">
        <v>51</v>
      </c>
      <c r="F188" s="171">
        <v>1010</v>
      </c>
      <c r="G188" s="1179">
        <v>5100</v>
      </c>
      <c r="H188" s="167">
        <v>5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18">
      <c r="A189" s="1443"/>
      <c r="B189" s="182">
        <v>39836000</v>
      </c>
      <c r="C189" s="170" t="s">
        <v>164</v>
      </c>
      <c r="D189" s="748" t="s">
        <v>327</v>
      </c>
      <c r="E189" s="167" t="s">
        <v>51</v>
      </c>
      <c r="F189" s="171">
        <v>550</v>
      </c>
      <c r="G189" s="1179">
        <v>2700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443"/>
      <c r="B190" s="182">
        <v>39831241</v>
      </c>
      <c r="C190" s="170" t="s">
        <v>227</v>
      </c>
      <c r="D190" s="748" t="s">
        <v>327</v>
      </c>
      <c r="E190" s="167" t="s">
        <v>51</v>
      </c>
      <c r="F190" s="171">
        <v>138</v>
      </c>
      <c r="G190" s="1179">
        <v>6900</v>
      </c>
      <c r="H190" s="167">
        <v>50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443"/>
      <c r="B191" s="182">
        <v>39800000</v>
      </c>
      <c r="C191" s="194" t="s">
        <v>2324</v>
      </c>
      <c r="D191" s="748" t="s">
        <v>327</v>
      </c>
      <c r="E191" s="167" t="s">
        <v>51</v>
      </c>
      <c r="F191" s="171">
        <v>300</v>
      </c>
      <c r="G191" s="1179">
        <v>9000</v>
      </c>
      <c r="H191" s="167">
        <v>30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443"/>
      <c r="B192" s="182">
        <v>39835000</v>
      </c>
      <c r="C192" s="194" t="s">
        <v>2325</v>
      </c>
      <c r="D192" s="748" t="s">
        <v>327</v>
      </c>
      <c r="E192" s="167" t="s">
        <v>51</v>
      </c>
      <c r="F192" s="171">
        <v>1000</v>
      </c>
      <c r="G192" s="1179">
        <v>3000</v>
      </c>
      <c r="H192" s="167">
        <v>3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442"/>
      <c r="B193" s="182">
        <v>44423240</v>
      </c>
      <c r="C193" s="194" t="s">
        <v>598</v>
      </c>
      <c r="D193" s="748" t="s">
        <v>327</v>
      </c>
      <c r="E193" s="167" t="s">
        <v>51</v>
      </c>
      <c r="F193" s="137">
        <v>13000</v>
      </c>
      <c r="G193" s="1179">
        <v>13000</v>
      </c>
      <c r="H193" s="167">
        <v>1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737"/>
      <c r="B194" s="195"/>
      <c r="C194" s="196" t="s">
        <v>1475</v>
      </c>
      <c r="D194" s="749"/>
      <c r="E194" s="197"/>
      <c r="F194" s="198"/>
      <c r="G194" s="1181">
        <f>G195</f>
        <v>519400</v>
      </c>
      <c r="H194" s="197"/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43">
        <v>4252</v>
      </c>
      <c r="B195" s="175">
        <v>50310000</v>
      </c>
      <c r="C195" s="199" t="s">
        <v>1572</v>
      </c>
      <c r="D195" s="749" t="s">
        <v>327</v>
      </c>
      <c r="E195" s="174" t="s">
        <v>51</v>
      </c>
      <c r="F195" s="184">
        <v>4000</v>
      </c>
      <c r="G195" s="42">
        <f>SUM(G196:G197)</f>
        <v>519400</v>
      </c>
      <c r="H195" s="176">
        <v>50</v>
      </c>
      <c r="I195" s="187"/>
      <c r="J195" s="188"/>
      <c r="K195" s="189"/>
      <c r="L195" s="190"/>
      <c r="M195" s="191"/>
      <c r="N195" s="192"/>
      <c r="O195" s="193"/>
      <c r="P195" s="193"/>
    </row>
    <row r="196" spans="1:16" ht="30">
      <c r="A196" s="175">
        <v>4212</v>
      </c>
      <c r="B196" s="136"/>
      <c r="C196" s="199" t="s">
        <v>3134</v>
      </c>
      <c r="D196" s="749" t="s">
        <v>89</v>
      </c>
      <c r="E196" s="174" t="s">
        <v>55</v>
      </c>
      <c r="F196" s="184">
        <v>1</v>
      </c>
      <c r="G196" s="42">
        <v>323200</v>
      </c>
      <c r="H196" s="176"/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4214</v>
      </c>
      <c r="B197" s="136"/>
      <c r="C197" s="199" t="s">
        <v>1184</v>
      </c>
      <c r="D197" s="749" t="s">
        <v>89</v>
      </c>
      <c r="E197" s="174" t="s">
        <v>55</v>
      </c>
      <c r="F197" s="184">
        <v>1</v>
      </c>
      <c r="G197" s="42">
        <v>196200</v>
      </c>
      <c r="H197" s="176"/>
      <c r="I197" s="187"/>
      <c r="J197" s="188"/>
      <c r="K197" s="189"/>
      <c r="L197" s="190"/>
      <c r="M197" s="191"/>
      <c r="N197" s="192"/>
      <c r="O197" s="193"/>
      <c r="P197" s="193"/>
    </row>
    <row r="198" spans="1:16" ht="47.25">
      <c r="A198" s="739"/>
      <c r="B198" s="226"/>
      <c r="C198" s="227" t="s">
        <v>2306</v>
      </c>
      <c r="D198" s="746"/>
      <c r="E198" s="228"/>
      <c r="F198" s="229"/>
      <c r="G198" s="1171">
        <f>G199</f>
        <v>4000000</v>
      </c>
      <c r="H198" s="228"/>
      <c r="I198" s="187"/>
      <c r="J198" s="188"/>
      <c r="K198" s="189"/>
      <c r="L198" s="190"/>
      <c r="M198" s="191"/>
      <c r="N198" s="192"/>
      <c r="O198" s="193"/>
      <c r="P198" s="193"/>
    </row>
    <row r="199" spans="1:16" ht="18">
      <c r="A199" s="737"/>
      <c r="B199" s="195"/>
      <c r="C199" s="196" t="s">
        <v>1503</v>
      </c>
      <c r="D199" s="749"/>
      <c r="E199" s="197"/>
      <c r="F199" s="198"/>
      <c r="G199" s="1172">
        <f>G200</f>
        <v>4000000</v>
      </c>
      <c r="H199" s="197"/>
      <c r="I199" s="187"/>
      <c r="J199" s="188"/>
      <c r="K199" s="189"/>
      <c r="L199" s="190"/>
      <c r="M199" s="191"/>
      <c r="N199" s="192"/>
      <c r="O199" s="193"/>
      <c r="P199" s="193"/>
    </row>
    <row r="200" spans="1:16" ht="30">
      <c r="A200" s="743">
        <v>5134</v>
      </c>
      <c r="B200" s="175">
        <v>45000000</v>
      </c>
      <c r="C200" s="200" t="s">
        <v>62</v>
      </c>
      <c r="D200" s="252" t="s">
        <v>47</v>
      </c>
      <c r="E200" s="173" t="s">
        <v>55</v>
      </c>
      <c r="F200" s="184">
        <v>4000000</v>
      </c>
      <c r="G200" s="1182">
        <v>4000000</v>
      </c>
      <c r="H200" s="197">
        <v>1</v>
      </c>
      <c r="I200" s="187"/>
      <c r="J200" s="188"/>
      <c r="K200" s="189"/>
      <c r="L200" s="190"/>
      <c r="M200" s="191"/>
      <c r="N200" s="192"/>
      <c r="O200" s="193"/>
      <c r="P200" s="193"/>
    </row>
    <row r="201" spans="1:16" ht="141.75">
      <c r="A201" s="739"/>
      <c r="B201" s="226"/>
      <c r="C201" s="227" t="s">
        <v>2307</v>
      </c>
      <c r="D201" s="746"/>
      <c r="E201" s="228"/>
      <c r="F201" s="229"/>
      <c r="G201" s="1171">
        <f>G202</f>
        <v>371100</v>
      </c>
      <c r="H201" s="228"/>
      <c r="I201" s="187"/>
      <c r="J201" s="188"/>
      <c r="K201" s="189"/>
      <c r="L201" s="190"/>
      <c r="M201" s="191"/>
      <c r="N201" s="192"/>
      <c r="O201" s="193"/>
      <c r="P201" s="193"/>
    </row>
    <row r="202" spans="1:16" ht="18">
      <c r="A202" s="252"/>
      <c r="B202" s="195"/>
      <c r="C202" s="213" t="s">
        <v>1440</v>
      </c>
      <c r="D202" s="737"/>
      <c r="E202" s="195"/>
      <c r="F202" s="201"/>
      <c r="G202" s="743">
        <f>SUM(G203:G227)</f>
        <v>371100</v>
      </c>
      <c r="H202" s="197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1441">
        <v>4261</v>
      </c>
      <c r="B203" s="165">
        <v>30197631</v>
      </c>
      <c r="C203" s="164" t="s">
        <v>361</v>
      </c>
      <c r="D203" s="748" t="s">
        <v>327</v>
      </c>
      <c r="E203" s="182" t="s">
        <v>57</v>
      </c>
      <c r="F203" s="178">
        <v>700</v>
      </c>
      <c r="G203" s="252">
        <v>64100</v>
      </c>
      <c r="H203" s="178">
        <v>91.5</v>
      </c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443"/>
      <c r="B204" s="165">
        <v>30197631</v>
      </c>
      <c r="C204" s="164" t="s">
        <v>361</v>
      </c>
      <c r="D204" s="748" t="s">
        <v>327</v>
      </c>
      <c r="E204" s="167" t="s">
        <v>58</v>
      </c>
      <c r="F204" s="165">
        <v>2500</v>
      </c>
      <c r="G204" s="1174">
        <v>177000</v>
      </c>
      <c r="H204" s="165" t="s">
        <v>1578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443"/>
      <c r="B205" s="165">
        <v>30192800</v>
      </c>
      <c r="C205" s="164" t="s">
        <v>2308</v>
      </c>
      <c r="D205" s="748" t="s">
        <v>327</v>
      </c>
      <c r="E205" s="167" t="s">
        <v>58</v>
      </c>
      <c r="F205" s="165">
        <v>250</v>
      </c>
      <c r="G205" s="1174">
        <v>4500</v>
      </c>
      <c r="H205" s="165">
        <v>18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443"/>
      <c r="B206" s="165">
        <v>30234620</v>
      </c>
      <c r="C206" s="169" t="s">
        <v>293</v>
      </c>
      <c r="D206" s="748" t="s">
        <v>327</v>
      </c>
      <c r="E206" s="161" t="s">
        <v>51</v>
      </c>
      <c r="F206" s="165">
        <v>2300</v>
      </c>
      <c r="G206" s="1174">
        <v>16100</v>
      </c>
      <c r="H206" s="165">
        <v>7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443"/>
      <c r="B207" s="165">
        <v>30197231</v>
      </c>
      <c r="C207" s="164" t="s">
        <v>336</v>
      </c>
      <c r="D207" s="748" t="s">
        <v>327</v>
      </c>
      <c r="E207" s="167" t="s">
        <v>51</v>
      </c>
      <c r="F207" s="165">
        <v>1200</v>
      </c>
      <c r="G207" s="1174">
        <v>4800</v>
      </c>
      <c r="H207" s="165">
        <v>4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443"/>
      <c r="B208" s="165">
        <v>30192710</v>
      </c>
      <c r="C208" s="164" t="s">
        <v>149</v>
      </c>
      <c r="D208" s="748" t="s">
        <v>327</v>
      </c>
      <c r="E208" s="167" t="s">
        <v>51</v>
      </c>
      <c r="F208" s="165">
        <v>350</v>
      </c>
      <c r="G208" s="1174">
        <v>4900</v>
      </c>
      <c r="H208" s="165">
        <v>14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443"/>
      <c r="B209" s="165">
        <v>30197111</v>
      </c>
      <c r="C209" s="164" t="s">
        <v>363</v>
      </c>
      <c r="D209" s="748" t="s">
        <v>327</v>
      </c>
      <c r="E209" s="167" t="s">
        <v>2276</v>
      </c>
      <c r="F209" s="165">
        <v>100</v>
      </c>
      <c r="G209" s="1174">
        <v>1800</v>
      </c>
      <c r="H209" s="165">
        <v>18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443"/>
      <c r="B210" s="165">
        <v>39263200</v>
      </c>
      <c r="C210" s="164" t="s">
        <v>2309</v>
      </c>
      <c r="D210" s="748" t="s">
        <v>327</v>
      </c>
      <c r="E210" s="167" t="s">
        <v>2276</v>
      </c>
      <c r="F210" s="165">
        <v>800</v>
      </c>
      <c r="G210" s="1174">
        <v>4800</v>
      </c>
      <c r="H210" s="165">
        <v>6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443"/>
      <c r="B211" s="165">
        <v>39263410</v>
      </c>
      <c r="C211" s="164" t="s">
        <v>152</v>
      </c>
      <c r="D211" s="748" t="s">
        <v>327</v>
      </c>
      <c r="E211" s="167" t="s">
        <v>58</v>
      </c>
      <c r="F211" s="165">
        <v>180</v>
      </c>
      <c r="G211" s="1174">
        <v>5900</v>
      </c>
      <c r="H211" s="165">
        <v>33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443"/>
      <c r="B212" s="165">
        <v>30192232</v>
      </c>
      <c r="C212" s="164" t="s">
        <v>362</v>
      </c>
      <c r="D212" s="748" t="s">
        <v>327</v>
      </c>
      <c r="E212" s="167" t="s">
        <v>51</v>
      </c>
      <c r="F212" s="165">
        <v>100</v>
      </c>
      <c r="G212" s="1174">
        <v>5000</v>
      </c>
      <c r="H212" s="165">
        <v>50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443"/>
      <c r="B213" s="165">
        <v>30192128</v>
      </c>
      <c r="C213" s="164" t="s">
        <v>222</v>
      </c>
      <c r="D213" s="748" t="s">
        <v>327</v>
      </c>
      <c r="E213" s="167" t="s">
        <v>51</v>
      </c>
      <c r="F213" s="165">
        <v>150</v>
      </c>
      <c r="G213" s="1174">
        <v>20000</v>
      </c>
      <c r="H213" s="165">
        <v>133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443"/>
      <c r="B214" s="165">
        <v>39241210</v>
      </c>
      <c r="C214" s="164" t="s">
        <v>157</v>
      </c>
      <c r="D214" s="748" t="s">
        <v>327</v>
      </c>
      <c r="E214" s="167" t="s">
        <v>51</v>
      </c>
      <c r="F214" s="165">
        <v>250</v>
      </c>
      <c r="G214" s="1174">
        <v>3000</v>
      </c>
      <c r="H214" s="165">
        <v>12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443"/>
      <c r="B215" s="165">
        <v>30192160</v>
      </c>
      <c r="C215" s="164" t="s">
        <v>2305</v>
      </c>
      <c r="D215" s="748" t="s">
        <v>327</v>
      </c>
      <c r="E215" s="167" t="s">
        <v>51</v>
      </c>
      <c r="F215" s="165">
        <v>180</v>
      </c>
      <c r="G215" s="1174">
        <v>2300</v>
      </c>
      <c r="H215" s="165">
        <v>13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443"/>
      <c r="B216" s="165">
        <v>30199430</v>
      </c>
      <c r="C216" s="164" t="s">
        <v>155</v>
      </c>
      <c r="D216" s="748" t="s">
        <v>327</v>
      </c>
      <c r="E216" s="167" t="s">
        <v>51</v>
      </c>
      <c r="F216" s="165">
        <v>170</v>
      </c>
      <c r="G216" s="1174">
        <v>1200</v>
      </c>
      <c r="H216" s="165">
        <v>7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443"/>
      <c r="B217" s="165">
        <v>30197121</v>
      </c>
      <c r="C217" s="169" t="s">
        <v>153</v>
      </c>
      <c r="D217" s="748" t="s">
        <v>327</v>
      </c>
      <c r="E217" s="161" t="s">
        <v>58</v>
      </c>
      <c r="F217" s="165">
        <v>150</v>
      </c>
      <c r="G217" s="1174">
        <v>3000</v>
      </c>
      <c r="H217" s="165">
        <v>20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443"/>
      <c r="B218" s="165">
        <v>30192136</v>
      </c>
      <c r="C218" s="164" t="s">
        <v>151</v>
      </c>
      <c r="D218" s="748" t="s">
        <v>327</v>
      </c>
      <c r="E218" s="167" t="s">
        <v>51</v>
      </c>
      <c r="F218" s="165">
        <v>55</v>
      </c>
      <c r="G218" s="1174">
        <v>2500</v>
      </c>
      <c r="H218" s="165">
        <v>45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442"/>
      <c r="B219" s="165">
        <v>30192100</v>
      </c>
      <c r="C219" s="164" t="s">
        <v>368</v>
      </c>
      <c r="D219" s="748" t="s">
        <v>327</v>
      </c>
      <c r="E219" s="167" t="s">
        <v>51</v>
      </c>
      <c r="F219" s="161">
        <v>100</v>
      </c>
      <c r="G219" s="1174">
        <v>200</v>
      </c>
      <c r="H219" s="161">
        <v>2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441">
        <v>4267</v>
      </c>
      <c r="B220" s="165">
        <v>39831241</v>
      </c>
      <c r="C220" s="200" t="s">
        <v>227</v>
      </c>
      <c r="D220" s="748" t="s">
        <v>327</v>
      </c>
      <c r="E220" s="167" t="s">
        <v>51</v>
      </c>
      <c r="F220" s="195">
        <v>150</v>
      </c>
      <c r="G220" s="1178">
        <v>4500</v>
      </c>
      <c r="H220" s="195">
        <v>30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443"/>
      <c r="B221" s="165">
        <v>33761000</v>
      </c>
      <c r="C221" s="200" t="s">
        <v>1579</v>
      </c>
      <c r="D221" s="748" t="s">
        <v>327</v>
      </c>
      <c r="E221" s="167" t="s">
        <v>51</v>
      </c>
      <c r="F221" s="195">
        <v>100</v>
      </c>
      <c r="G221" s="1178">
        <v>6000</v>
      </c>
      <c r="H221" s="195">
        <v>60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30">
      <c r="A222" s="1443"/>
      <c r="B222" s="182">
        <v>39831600</v>
      </c>
      <c r="C222" s="200" t="s">
        <v>365</v>
      </c>
      <c r="D222" s="748" t="s">
        <v>327</v>
      </c>
      <c r="E222" s="167" t="s">
        <v>51</v>
      </c>
      <c r="F222" s="195">
        <v>770</v>
      </c>
      <c r="G222" s="1178">
        <v>6200</v>
      </c>
      <c r="H222" s="195">
        <v>8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18">
      <c r="A223" s="1443"/>
      <c r="B223" s="165">
        <v>39224341</v>
      </c>
      <c r="C223" s="200" t="s">
        <v>166</v>
      </c>
      <c r="D223" s="748" t="s">
        <v>327</v>
      </c>
      <c r="E223" s="167" t="s">
        <v>51</v>
      </c>
      <c r="F223" s="195">
        <v>1000</v>
      </c>
      <c r="G223" s="1178">
        <v>10000</v>
      </c>
      <c r="H223" s="195">
        <v>10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443"/>
      <c r="B224" s="165">
        <v>39514100</v>
      </c>
      <c r="C224" s="200" t="s">
        <v>169</v>
      </c>
      <c r="D224" s="748" t="s">
        <v>327</v>
      </c>
      <c r="E224" s="167" t="s">
        <v>51</v>
      </c>
      <c r="F224" s="195">
        <v>250</v>
      </c>
      <c r="G224" s="1178">
        <v>5000</v>
      </c>
      <c r="H224" s="195">
        <v>20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30">
      <c r="A225" s="1443"/>
      <c r="B225" s="165">
        <v>39832100</v>
      </c>
      <c r="C225" s="200" t="s">
        <v>599</v>
      </c>
      <c r="D225" s="748" t="s">
        <v>327</v>
      </c>
      <c r="E225" s="167" t="s">
        <v>51</v>
      </c>
      <c r="F225" s="195">
        <v>300</v>
      </c>
      <c r="G225" s="1178">
        <v>12000</v>
      </c>
      <c r="H225" s="195">
        <v>40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18">
      <c r="A226" s="1443"/>
      <c r="B226" s="165">
        <v>39831272</v>
      </c>
      <c r="C226" s="200" t="s">
        <v>600</v>
      </c>
      <c r="D226" s="748" t="s">
        <v>327</v>
      </c>
      <c r="E226" s="167" t="s">
        <v>51</v>
      </c>
      <c r="F226" s="195">
        <v>60</v>
      </c>
      <c r="G226" s="1178">
        <v>2300</v>
      </c>
      <c r="H226" s="195">
        <v>39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442"/>
      <c r="B227" s="165"/>
      <c r="C227" s="200" t="s">
        <v>282</v>
      </c>
      <c r="D227" s="748" t="s">
        <v>327</v>
      </c>
      <c r="E227" s="167" t="s">
        <v>51</v>
      </c>
      <c r="F227" s="195">
        <v>4000</v>
      </c>
      <c r="G227" s="1178">
        <v>4000</v>
      </c>
      <c r="H227" s="195">
        <v>1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63">
      <c r="A228" s="739"/>
      <c r="B228" s="226"/>
      <c r="C228" s="227" t="s">
        <v>2310</v>
      </c>
      <c r="D228" s="746"/>
      <c r="E228" s="228"/>
      <c r="F228" s="229"/>
      <c r="G228" s="1171">
        <f>G229</f>
        <v>122000000</v>
      </c>
      <c r="H228" s="228"/>
      <c r="I228" s="187"/>
      <c r="J228" s="188"/>
      <c r="K228" s="189"/>
      <c r="L228" s="190"/>
      <c r="M228" s="191"/>
      <c r="N228" s="192"/>
      <c r="O228" s="193"/>
      <c r="P228" s="193"/>
    </row>
    <row r="229" spans="1:16" ht="18">
      <c r="A229" s="252"/>
      <c r="B229" s="185"/>
      <c r="C229" s="196" t="s">
        <v>1475</v>
      </c>
      <c r="D229" s="742"/>
      <c r="E229" s="185"/>
      <c r="F229" s="186"/>
      <c r="G229" s="1181">
        <f>G230+G231</f>
        <v>122000000</v>
      </c>
      <c r="H229" s="197"/>
      <c r="I229" s="187"/>
      <c r="J229" s="188"/>
      <c r="K229" s="189"/>
      <c r="L229" s="190"/>
      <c r="M229" s="191"/>
      <c r="N229" s="192"/>
      <c r="O229" s="193"/>
      <c r="P229" s="193"/>
    </row>
    <row r="230" spans="1:16" ht="30">
      <c r="A230" s="1441">
        <v>4213</v>
      </c>
      <c r="B230" s="208" t="s">
        <v>1876</v>
      </c>
      <c r="C230" s="214" t="s">
        <v>1580</v>
      </c>
      <c r="D230" s="748" t="s">
        <v>327</v>
      </c>
      <c r="E230" s="182" t="s">
        <v>493</v>
      </c>
      <c r="F230" s="137">
        <v>25974</v>
      </c>
      <c r="G230" s="1179">
        <v>120000000</v>
      </c>
      <c r="H230" s="167">
        <v>4.62</v>
      </c>
      <c r="I230" s="187"/>
      <c r="J230" s="188"/>
      <c r="K230" s="189"/>
      <c r="L230" s="190"/>
      <c r="M230" s="191"/>
      <c r="N230" s="192"/>
      <c r="O230" s="193"/>
      <c r="P230" s="193"/>
    </row>
    <row r="231" spans="1:16" ht="18">
      <c r="A231" s="1442"/>
      <c r="B231" s="209" t="s">
        <v>1877</v>
      </c>
      <c r="C231" s="214" t="s">
        <v>177</v>
      </c>
      <c r="D231" s="252" t="s">
        <v>47</v>
      </c>
      <c r="E231" s="182" t="s">
        <v>50</v>
      </c>
      <c r="F231" s="137">
        <v>400</v>
      </c>
      <c r="G231" s="1179">
        <v>2000000</v>
      </c>
      <c r="H231" s="167">
        <v>5000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63">
      <c r="A232" s="739"/>
      <c r="B232" s="226"/>
      <c r="C232" s="227" t="s">
        <v>2311</v>
      </c>
      <c r="D232" s="746"/>
      <c r="E232" s="228"/>
      <c r="F232" s="229"/>
      <c r="G232" s="1171">
        <f>G234</f>
        <v>12000000</v>
      </c>
      <c r="H232" s="228"/>
      <c r="I232" s="187"/>
      <c r="J232" s="188"/>
      <c r="K232" s="189"/>
      <c r="L232" s="190"/>
      <c r="M232" s="191"/>
      <c r="N232" s="192"/>
      <c r="O232" s="193"/>
      <c r="P232" s="193"/>
    </row>
    <row r="233" spans="1:16" ht="18">
      <c r="A233" s="252"/>
      <c r="B233" s="185"/>
      <c r="C233" s="215" t="s">
        <v>1440</v>
      </c>
      <c r="D233" s="742"/>
      <c r="E233" s="185"/>
      <c r="F233" s="186"/>
      <c r="G233" s="1181">
        <f>G234</f>
        <v>12000000</v>
      </c>
      <c r="H233" s="197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638">
        <v>4269</v>
      </c>
      <c r="B234" s="182">
        <v>44112500</v>
      </c>
      <c r="C234" s="214" t="s">
        <v>1127</v>
      </c>
      <c r="D234" s="748" t="s">
        <v>327</v>
      </c>
      <c r="E234" s="182" t="s">
        <v>51</v>
      </c>
      <c r="F234" s="137">
        <v>3750</v>
      </c>
      <c r="G234" s="1179">
        <v>12000000</v>
      </c>
      <c r="H234" s="167">
        <v>3200</v>
      </c>
      <c r="I234" s="187"/>
      <c r="J234" s="188"/>
      <c r="K234" s="189"/>
      <c r="L234" s="190"/>
      <c r="M234" s="191"/>
      <c r="N234" s="192"/>
      <c r="O234" s="193"/>
      <c r="P234" s="193"/>
    </row>
    <row r="235" spans="1:16" ht="78.75">
      <c r="A235" s="739"/>
      <c r="B235" s="226"/>
      <c r="C235" s="227" t="s">
        <v>2312</v>
      </c>
      <c r="D235" s="746"/>
      <c r="E235" s="228"/>
      <c r="F235" s="229"/>
      <c r="G235" s="1171">
        <f>G236</f>
        <v>4500000</v>
      </c>
      <c r="H235" s="228"/>
      <c r="I235" s="187"/>
      <c r="J235" s="188"/>
      <c r="K235" s="189"/>
      <c r="L235" s="190"/>
      <c r="M235" s="191"/>
      <c r="N235" s="192"/>
      <c r="O235" s="193"/>
      <c r="P235" s="193"/>
    </row>
    <row r="236" spans="1:16" ht="18">
      <c r="A236" s="252"/>
      <c r="B236" s="185"/>
      <c r="C236" s="196" t="s">
        <v>1475</v>
      </c>
      <c r="D236" s="742"/>
      <c r="E236" s="185"/>
      <c r="F236" s="186"/>
      <c r="G236" s="743">
        <f>G237+G238</f>
        <v>4500000</v>
      </c>
      <c r="H236" s="197"/>
      <c r="I236" s="187"/>
      <c r="J236" s="188"/>
      <c r="K236" s="189"/>
      <c r="L236" s="190"/>
      <c r="M236" s="191"/>
      <c r="N236" s="192"/>
      <c r="O236" s="193"/>
      <c r="P236" s="193"/>
    </row>
    <row r="237" spans="1:16" ht="30">
      <c r="A237" s="1441">
        <v>4239</v>
      </c>
      <c r="B237" s="182">
        <v>98371000</v>
      </c>
      <c r="C237" s="170" t="s">
        <v>1581</v>
      </c>
      <c r="D237" s="252" t="s">
        <v>47</v>
      </c>
      <c r="E237" s="182" t="s">
        <v>1582</v>
      </c>
      <c r="F237" s="182">
        <v>50000</v>
      </c>
      <c r="G237" s="252">
        <v>3000000</v>
      </c>
      <c r="H237" s="167">
        <v>60</v>
      </c>
      <c r="I237" s="187"/>
      <c r="J237" s="188"/>
      <c r="K237" s="189"/>
      <c r="L237" s="190"/>
      <c r="M237" s="191"/>
      <c r="N237" s="192"/>
      <c r="O237" s="193"/>
      <c r="P237" s="193"/>
    </row>
    <row r="238" spans="1:16" ht="45">
      <c r="A238" s="1442"/>
      <c r="B238" s="182">
        <v>98370000</v>
      </c>
      <c r="C238" s="170" t="s">
        <v>1583</v>
      </c>
      <c r="D238" s="252" t="s">
        <v>47</v>
      </c>
      <c r="E238" s="182" t="s">
        <v>51</v>
      </c>
      <c r="F238" s="182">
        <v>25000</v>
      </c>
      <c r="G238" s="252">
        <v>1500000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63">
      <c r="A239" s="739"/>
      <c r="B239" s="226"/>
      <c r="C239" s="227" t="s">
        <v>2313</v>
      </c>
      <c r="D239" s="746"/>
      <c r="E239" s="228"/>
      <c r="F239" s="229"/>
      <c r="G239" s="1171">
        <f>G240</f>
        <v>293564390</v>
      </c>
      <c r="H239" s="228"/>
      <c r="I239" s="187"/>
      <c r="J239" s="188"/>
      <c r="K239" s="189"/>
      <c r="L239" s="190"/>
      <c r="M239" s="191"/>
      <c r="N239" s="192"/>
      <c r="O239" s="193"/>
      <c r="P239" s="193"/>
    </row>
    <row r="240" spans="1:16" ht="18">
      <c r="A240" s="737"/>
      <c r="B240" s="195"/>
      <c r="C240" s="203" t="s">
        <v>1475</v>
      </c>
      <c r="D240" s="737"/>
      <c r="E240" s="195"/>
      <c r="F240" s="195"/>
      <c r="G240" s="743">
        <f>G241</f>
        <v>293564390</v>
      </c>
      <c r="H240" s="197"/>
      <c r="I240" s="187"/>
      <c r="J240" s="188"/>
      <c r="K240" s="189"/>
      <c r="L240" s="190"/>
      <c r="M240" s="191"/>
      <c r="N240" s="192"/>
      <c r="O240" s="193"/>
      <c r="P240" s="193"/>
    </row>
    <row r="241" spans="1:16" ht="30">
      <c r="A241" s="743">
        <v>4213</v>
      </c>
      <c r="B241" s="195">
        <v>65000000</v>
      </c>
      <c r="C241" s="216" t="s">
        <v>2314</v>
      </c>
      <c r="D241" s="737" t="s">
        <v>47</v>
      </c>
      <c r="E241" s="195" t="s">
        <v>1584</v>
      </c>
      <c r="F241" s="195">
        <v>804286</v>
      </c>
      <c r="G241" s="737">
        <v>293564390</v>
      </c>
      <c r="H241" s="197">
        <v>365</v>
      </c>
      <c r="I241" s="187"/>
      <c r="J241" s="188"/>
      <c r="K241" s="189"/>
      <c r="L241" s="190"/>
      <c r="M241" s="191"/>
      <c r="N241" s="192"/>
      <c r="O241" s="193"/>
      <c r="P241" s="193"/>
    </row>
    <row r="242" spans="1:16" ht="78.75">
      <c r="A242" s="739"/>
      <c r="B242" s="226"/>
      <c r="C242" s="227" t="s">
        <v>2315</v>
      </c>
      <c r="D242" s="746"/>
      <c r="E242" s="228"/>
      <c r="F242" s="229"/>
      <c r="G242" s="1171">
        <f>G243+G245</f>
        <v>45000000</v>
      </c>
      <c r="H242" s="228"/>
      <c r="I242" s="187"/>
      <c r="J242" s="188"/>
      <c r="K242" s="189"/>
      <c r="L242" s="190"/>
      <c r="M242" s="191"/>
      <c r="N242" s="192"/>
      <c r="O242" s="193"/>
      <c r="P242" s="193"/>
    </row>
    <row r="243" spans="1:16" ht="18">
      <c r="A243" s="737"/>
      <c r="B243" s="185"/>
      <c r="C243" s="217" t="s">
        <v>1503</v>
      </c>
      <c r="D243" s="742"/>
      <c r="E243" s="185"/>
      <c r="F243" s="186"/>
      <c r="G243" s="1181">
        <f>G244</f>
        <v>44100000</v>
      </c>
      <c r="H243" s="197"/>
      <c r="I243" s="187"/>
      <c r="J243" s="188"/>
      <c r="K243" s="189"/>
      <c r="L243" s="190"/>
      <c r="M243" s="191"/>
      <c r="N243" s="192"/>
      <c r="O243" s="193"/>
      <c r="P243" s="193"/>
    </row>
    <row r="244" spans="1:16" ht="45">
      <c r="A244" s="638">
        <v>4251</v>
      </c>
      <c r="B244" s="182">
        <v>45233222</v>
      </c>
      <c r="C244" s="170" t="s">
        <v>1585</v>
      </c>
      <c r="D244" s="252" t="s">
        <v>47</v>
      </c>
      <c r="E244" s="182" t="s">
        <v>50</v>
      </c>
      <c r="F244" s="182">
        <v>4410</v>
      </c>
      <c r="G244" s="252">
        <v>44100000</v>
      </c>
      <c r="H244" s="167">
        <v>10000</v>
      </c>
      <c r="I244" s="187"/>
      <c r="J244" s="188"/>
      <c r="K244" s="189"/>
      <c r="L244" s="190"/>
      <c r="M244" s="191"/>
      <c r="N244" s="192"/>
      <c r="O244" s="193"/>
      <c r="P244" s="193"/>
    </row>
    <row r="245" spans="1:16" ht="18">
      <c r="A245" s="252"/>
      <c r="B245" s="182"/>
      <c r="C245" s="218" t="s">
        <v>1475</v>
      </c>
      <c r="D245" s="252"/>
      <c r="E245" s="182"/>
      <c r="F245" s="182"/>
      <c r="G245" s="638">
        <f>G246</f>
        <v>900000</v>
      </c>
      <c r="H245" s="167"/>
      <c r="I245" s="187"/>
      <c r="J245" s="188"/>
      <c r="K245" s="189"/>
      <c r="L245" s="190"/>
      <c r="M245" s="191"/>
      <c r="N245" s="192"/>
      <c r="O245" s="193"/>
      <c r="P245" s="193"/>
    </row>
    <row r="246" spans="1:16" ht="60">
      <c r="A246" s="638">
        <v>4251</v>
      </c>
      <c r="B246" s="182">
        <v>71520000</v>
      </c>
      <c r="C246" s="170" t="s">
        <v>2316</v>
      </c>
      <c r="D246" s="252" t="s">
        <v>47</v>
      </c>
      <c r="E246" s="182" t="s">
        <v>1207</v>
      </c>
      <c r="F246" s="182">
        <v>900000</v>
      </c>
      <c r="G246" s="252">
        <v>900000</v>
      </c>
      <c r="H246" s="167">
        <v>1</v>
      </c>
      <c r="I246" s="187"/>
      <c r="J246" s="188"/>
      <c r="K246" s="189"/>
      <c r="L246" s="190"/>
      <c r="M246" s="191"/>
      <c r="N246" s="192"/>
      <c r="O246" s="193"/>
      <c r="P246" s="193"/>
    </row>
    <row r="247" spans="1:16" ht="47.25">
      <c r="A247" s="739"/>
      <c r="B247" s="226"/>
      <c r="C247" s="227" t="s">
        <v>2317</v>
      </c>
      <c r="D247" s="746"/>
      <c r="E247" s="228"/>
      <c r="F247" s="229"/>
      <c r="G247" s="1171">
        <f>G248</f>
        <v>15000000</v>
      </c>
      <c r="H247" s="228"/>
      <c r="I247" s="187"/>
      <c r="J247" s="188"/>
      <c r="K247" s="189"/>
      <c r="L247" s="190"/>
      <c r="M247" s="191"/>
      <c r="N247" s="192"/>
      <c r="O247" s="193"/>
      <c r="P247" s="193"/>
    </row>
    <row r="248" spans="1:16" ht="18">
      <c r="A248" s="737"/>
      <c r="B248" s="195"/>
      <c r="C248" s="217" t="s">
        <v>1503</v>
      </c>
      <c r="D248" s="737"/>
      <c r="E248" s="195"/>
      <c r="F248" s="195"/>
      <c r="G248" s="743">
        <f>G249</f>
        <v>15000000</v>
      </c>
      <c r="H248" s="197"/>
      <c r="I248" s="187"/>
      <c r="J248" s="188"/>
      <c r="K248" s="189"/>
      <c r="L248" s="190"/>
      <c r="M248" s="191"/>
      <c r="N248" s="192"/>
      <c r="O248" s="193"/>
      <c r="P248" s="193"/>
    </row>
    <row r="249" spans="1:16" ht="30">
      <c r="A249" s="737"/>
      <c r="B249" s="195"/>
      <c r="C249" s="200" t="s">
        <v>189</v>
      </c>
      <c r="D249" s="737"/>
      <c r="E249" s="195"/>
      <c r="F249" s="195"/>
      <c r="G249" s="737">
        <f>SUM(G250:G270)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18">
      <c r="A250" s="1448">
        <v>5129</v>
      </c>
      <c r="B250" s="195">
        <v>45313100</v>
      </c>
      <c r="C250" s="170" t="s">
        <v>1586</v>
      </c>
      <c r="D250" s="252" t="s">
        <v>47</v>
      </c>
      <c r="E250" s="182" t="s">
        <v>51</v>
      </c>
      <c r="F250" s="182">
        <v>450000</v>
      </c>
      <c r="G250" s="252">
        <v>450000</v>
      </c>
      <c r="H250" s="167">
        <v>1</v>
      </c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449"/>
      <c r="B251" s="195">
        <v>45313100</v>
      </c>
      <c r="C251" s="170" t="s">
        <v>1587</v>
      </c>
      <c r="D251" s="252" t="s">
        <v>47</v>
      </c>
      <c r="E251" s="182" t="s">
        <v>51</v>
      </c>
      <c r="F251" s="182">
        <v>340000</v>
      </c>
      <c r="G251" s="252">
        <v>340000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449"/>
      <c r="B252" s="195">
        <v>45313100</v>
      </c>
      <c r="C252" s="170" t="s">
        <v>1588</v>
      </c>
      <c r="D252" s="252" t="s">
        <v>47</v>
      </c>
      <c r="E252" s="182" t="s">
        <v>51</v>
      </c>
      <c r="F252" s="182">
        <v>310000</v>
      </c>
      <c r="G252" s="252">
        <v>310000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449"/>
      <c r="B253" s="195">
        <v>45313100</v>
      </c>
      <c r="C253" s="170" t="s">
        <v>1589</v>
      </c>
      <c r="D253" s="252" t="s">
        <v>47</v>
      </c>
      <c r="E253" s="182" t="s">
        <v>51</v>
      </c>
      <c r="F253" s="182">
        <v>320000</v>
      </c>
      <c r="G253" s="252">
        <v>320000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449"/>
      <c r="B254" s="195">
        <v>45313100</v>
      </c>
      <c r="C254" s="170" t="s">
        <v>1590</v>
      </c>
      <c r="D254" s="252" t="s">
        <v>47</v>
      </c>
      <c r="E254" s="182" t="s">
        <v>51</v>
      </c>
      <c r="F254" s="182">
        <v>270000</v>
      </c>
      <c r="G254" s="252">
        <v>270000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449"/>
      <c r="B255" s="195">
        <v>45313100</v>
      </c>
      <c r="C255" s="170" t="s">
        <v>1591</v>
      </c>
      <c r="D255" s="252" t="s">
        <v>47</v>
      </c>
      <c r="E255" s="182" t="s">
        <v>51</v>
      </c>
      <c r="F255" s="182">
        <v>1100000</v>
      </c>
      <c r="G255" s="252">
        <v>1100000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449"/>
      <c r="B256" s="195">
        <v>45313100</v>
      </c>
      <c r="C256" s="170" t="s">
        <v>1592</v>
      </c>
      <c r="D256" s="252" t="s">
        <v>47</v>
      </c>
      <c r="E256" s="182" t="s">
        <v>51</v>
      </c>
      <c r="F256" s="182">
        <v>750000</v>
      </c>
      <c r="G256" s="252">
        <v>750000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449"/>
      <c r="B257" s="195">
        <v>45313100</v>
      </c>
      <c r="C257" s="170" t="s">
        <v>1593</v>
      </c>
      <c r="D257" s="252" t="s">
        <v>47</v>
      </c>
      <c r="E257" s="182" t="s">
        <v>51</v>
      </c>
      <c r="F257" s="182">
        <v>820000</v>
      </c>
      <c r="G257" s="252">
        <v>820000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449"/>
      <c r="B258" s="195">
        <v>45313100</v>
      </c>
      <c r="C258" s="170" t="s">
        <v>1594</v>
      </c>
      <c r="D258" s="252" t="s">
        <v>47</v>
      </c>
      <c r="E258" s="182" t="s">
        <v>51</v>
      </c>
      <c r="F258" s="182">
        <v>570000</v>
      </c>
      <c r="G258" s="252">
        <v>570000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449"/>
      <c r="B259" s="195">
        <v>45313100</v>
      </c>
      <c r="C259" s="170" t="s">
        <v>1595</v>
      </c>
      <c r="D259" s="252" t="s">
        <v>47</v>
      </c>
      <c r="E259" s="182" t="s">
        <v>51</v>
      </c>
      <c r="F259" s="182">
        <v>1200000</v>
      </c>
      <c r="G259" s="252">
        <v>1200000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449"/>
      <c r="B260" s="195">
        <v>45313100</v>
      </c>
      <c r="C260" s="170" t="s">
        <v>1596</v>
      </c>
      <c r="D260" s="252" t="s">
        <v>47</v>
      </c>
      <c r="E260" s="182" t="s">
        <v>51</v>
      </c>
      <c r="F260" s="182">
        <v>810000</v>
      </c>
      <c r="G260" s="252">
        <v>810000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449"/>
      <c r="B261" s="195">
        <v>45313100</v>
      </c>
      <c r="C261" s="170" t="s">
        <v>1597</v>
      </c>
      <c r="D261" s="252" t="s">
        <v>47</v>
      </c>
      <c r="E261" s="182" t="s">
        <v>51</v>
      </c>
      <c r="F261" s="182">
        <v>1100000</v>
      </c>
      <c r="G261" s="252">
        <v>1100000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449"/>
      <c r="B262" s="195">
        <v>45313100</v>
      </c>
      <c r="C262" s="170" t="s">
        <v>1598</v>
      </c>
      <c r="D262" s="252" t="s">
        <v>47</v>
      </c>
      <c r="E262" s="182" t="s">
        <v>51</v>
      </c>
      <c r="F262" s="182">
        <v>1350000</v>
      </c>
      <c r="G262" s="252">
        <v>1350000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449"/>
      <c r="B263" s="195">
        <v>45313100</v>
      </c>
      <c r="C263" s="170" t="s">
        <v>1599</v>
      </c>
      <c r="D263" s="252" t="s">
        <v>47</v>
      </c>
      <c r="E263" s="182" t="s">
        <v>51</v>
      </c>
      <c r="F263" s="182">
        <v>410000</v>
      </c>
      <c r="G263" s="252">
        <v>410000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449"/>
      <c r="B264" s="195">
        <v>45313100</v>
      </c>
      <c r="C264" s="170" t="s">
        <v>1600</v>
      </c>
      <c r="D264" s="252" t="s">
        <v>47</v>
      </c>
      <c r="E264" s="182" t="s">
        <v>51</v>
      </c>
      <c r="F264" s="182">
        <v>560000</v>
      </c>
      <c r="G264" s="252">
        <v>560000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449"/>
      <c r="B265" s="195">
        <v>45313100</v>
      </c>
      <c r="C265" s="170" t="s">
        <v>1601</v>
      </c>
      <c r="D265" s="252" t="s">
        <v>47</v>
      </c>
      <c r="E265" s="182" t="s">
        <v>51</v>
      </c>
      <c r="F265" s="182">
        <v>1450000</v>
      </c>
      <c r="G265" s="252">
        <v>1450000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449"/>
      <c r="B266" s="195">
        <v>45313100</v>
      </c>
      <c r="C266" s="170" t="s">
        <v>1602</v>
      </c>
      <c r="D266" s="252" t="s">
        <v>47</v>
      </c>
      <c r="E266" s="182" t="s">
        <v>51</v>
      </c>
      <c r="F266" s="182">
        <v>560000</v>
      </c>
      <c r="G266" s="252">
        <v>560000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449"/>
      <c r="B267" s="195">
        <v>45313100</v>
      </c>
      <c r="C267" s="170" t="s">
        <v>1603</v>
      </c>
      <c r="D267" s="252" t="s">
        <v>47</v>
      </c>
      <c r="E267" s="182" t="s">
        <v>51</v>
      </c>
      <c r="F267" s="182">
        <v>660000</v>
      </c>
      <c r="G267" s="252">
        <v>660000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449"/>
      <c r="B268" s="195">
        <v>45313100</v>
      </c>
      <c r="C268" s="170" t="s">
        <v>1604</v>
      </c>
      <c r="D268" s="252" t="s">
        <v>47</v>
      </c>
      <c r="E268" s="182" t="s">
        <v>51</v>
      </c>
      <c r="F268" s="182">
        <v>550000</v>
      </c>
      <c r="G268" s="252">
        <v>550000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449"/>
      <c r="B269" s="195">
        <v>45313100</v>
      </c>
      <c r="C269" s="170" t="s">
        <v>1605</v>
      </c>
      <c r="D269" s="252" t="s">
        <v>47</v>
      </c>
      <c r="E269" s="182" t="s">
        <v>51</v>
      </c>
      <c r="F269" s="182">
        <v>750000</v>
      </c>
      <c r="G269" s="252">
        <v>750000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450"/>
      <c r="B270" s="195">
        <v>45313100</v>
      </c>
      <c r="C270" s="170" t="s">
        <v>1606</v>
      </c>
      <c r="D270" s="252" t="s">
        <v>47</v>
      </c>
      <c r="E270" s="182" t="s">
        <v>51</v>
      </c>
      <c r="F270" s="182">
        <v>670000</v>
      </c>
      <c r="G270" s="252">
        <v>670000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63">
      <c r="A271" s="739"/>
      <c r="B271" s="226"/>
      <c r="C271" s="227" t="s">
        <v>2318</v>
      </c>
      <c r="D271" s="746"/>
      <c r="E271" s="228"/>
      <c r="F271" s="229"/>
      <c r="G271" s="1171">
        <f>G272+G274</f>
        <v>2000000</v>
      </c>
      <c r="H271" s="228"/>
      <c r="I271" s="187"/>
      <c r="J271" s="188"/>
      <c r="K271" s="189"/>
      <c r="L271" s="190"/>
      <c r="M271" s="191"/>
      <c r="N271" s="192"/>
      <c r="O271" s="193"/>
      <c r="P271" s="193"/>
    </row>
    <row r="272" spans="1:16" ht="18">
      <c r="A272" s="1448">
        <v>4861</v>
      </c>
      <c r="B272" s="195"/>
      <c r="C272" s="217" t="s">
        <v>1503</v>
      </c>
      <c r="D272" s="737"/>
      <c r="E272" s="195"/>
      <c r="F272" s="202"/>
      <c r="G272" s="743">
        <f>G273</f>
        <v>1960000</v>
      </c>
      <c r="H272" s="197"/>
      <c r="I272" s="187"/>
      <c r="J272" s="188"/>
      <c r="K272" s="189"/>
      <c r="L272" s="190"/>
      <c r="M272" s="191"/>
      <c r="N272" s="192"/>
      <c r="O272" s="193"/>
      <c r="P272" s="193"/>
    </row>
    <row r="273" spans="1:16" ht="30">
      <c r="A273" s="1449"/>
      <c r="B273" s="195">
        <v>45111100</v>
      </c>
      <c r="C273" s="219" t="s">
        <v>2319</v>
      </c>
      <c r="D273" s="737" t="s">
        <v>47</v>
      </c>
      <c r="E273" s="195" t="s">
        <v>55</v>
      </c>
      <c r="F273" s="195">
        <v>2000000</v>
      </c>
      <c r="G273" s="737">
        <v>1960000</v>
      </c>
      <c r="H273" s="197">
        <v>1</v>
      </c>
      <c r="I273" s="187"/>
      <c r="J273" s="188"/>
      <c r="K273" s="189"/>
      <c r="L273" s="190"/>
      <c r="M273" s="191"/>
      <c r="N273" s="192"/>
      <c r="O273" s="193"/>
      <c r="P273" s="193"/>
    </row>
    <row r="274" spans="1:16" ht="18">
      <c r="A274" s="1449"/>
      <c r="B274" s="195"/>
      <c r="C274" s="218" t="s">
        <v>1475</v>
      </c>
      <c r="D274" s="737"/>
      <c r="E274" s="195"/>
      <c r="F274" s="202"/>
      <c r="G274" s="743">
        <v>40000</v>
      </c>
      <c r="H274" s="197"/>
      <c r="I274" s="187"/>
      <c r="J274" s="188"/>
      <c r="K274" s="189"/>
      <c r="L274" s="190"/>
      <c r="M274" s="191"/>
      <c r="N274" s="192"/>
      <c r="O274" s="193"/>
      <c r="P274" s="193"/>
    </row>
    <row r="275" spans="1:16" ht="45">
      <c r="A275" s="1450"/>
      <c r="B275" s="195">
        <v>71520000</v>
      </c>
      <c r="C275" s="219" t="s">
        <v>2320</v>
      </c>
      <c r="D275" s="737" t="s">
        <v>47</v>
      </c>
      <c r="E275" s="182" t="s">
        <v>51</v>
      </c>
      <c r="F275" s="195">
        <v>40000</v>
      </c>
      <c r="G275" s="737">
        <v>40000</v>
      </c>
      <c r="H275" s="197">
        <v>1</v>
      </c>
      <c r="I275" s="187"/>
      <c r="J275" s="188"/>
      <c r="K275" s="189"/>
      <c r="L275" s="190"/>
      <c r="M275" s="191"/>
      <c r="N275" s="192"/>
      <c r="O275" s="193"/>
      <c r="P275" s="193"/>
    </row>
    <row r="276" spans="1:16" ht="47.25">
      <c r="A276" s="739"/>
      <c r="B276" s="226"/>
      <c r="C276" s="227" t="s">
        <v>2321</v>
      </c>
      <c r="D276" s="746"/>
      <c r="E276" s="228"/>
      <c r="F276" s="229"/>
      <c r="G276" s="1171">
        <f>SUM(G277+G279)</f>
        <v>213000000</v>
      </c>
      <c r="H276" s="228"/>
      <c r="I276" s="187"/>
      <c r="J276" s="188"/>
      <c r="K276" s="189"/>
      <c r="L276" s="190"/>
      <c r="M276" s="191"/>
      <c r="N276" s="192"/>
      <c r="O276" s="193"/>
      <c r="P276" s="193"/>
    </row>
    <row r="277" spans="1:16" ht="18">
      <c r="A277" s="742"/>
      <c r="B277" s="195"/>
      <c r="C277" s="220" t="s">
        <v>1440</v>
      </c>
      <c r="D277" s="742"/>
      <c r="E277" s="185"/>
      <c r="F277" s="186"/>
      <c r="G277" s="1181">
        <f>G278</f>
        <v>5000000</v>
      </c>
      <c r="H277" s="197"/>
      <c r="I277" s="187"/>
      <c r="J277" s="188"/>
      <c r="K277" s="189"/>
      <c r="L277" s="190"/>
      <c r="M277" s="191"/>
      <c r="N277" s="192"/>
      <c r="O277" s="193"/>
      <c r="P277" s="193"/>
    </row>
    <row r="278" spans="1:16" ht="30">
      <c r="A278" s="743">
        <v>5129</v>
      </c>
      <c r="B278" s="185"/>
      <c r="C278" s="219" t="s">
        <v>449</v>
      </c>
      <c r="D278" s="737" t="s">
        <v>47</v>
      </c>
      <c r="E278" s="195" t="s">
        <v>55</v>
      </c>
      <c r="F278" s="201">
        <v>5000000</v>
      </c>
      <c r="G278" s="740">
        <v>5000000</v>
      </c>
      <c r="H278" s="197">
        <v>1</v>
      </c>
      <c r="I278" s="187"/>
      <c r="J278" s="188"/>
      <c r="K278" s="189"/>
      <c r="L278" s="190"/>
      <c r="M278" s="191"/>
      <c r="N278" s="192"/>
      <c r="O278" s="193"/>
      <c r="P278" s="193"/>
    </row>
    <row r="279" spans="1:16" ht="18">
      <c r="A279" s="742"/>
      <c r="B279" s="195"/>
      <c r="C279" s="217" t="s">
        <v>1503</v>
      </c>
      <c r="D279" s="742"/>
      <c r="E279" s="185"/>
      <c r="F279" s="186"/>
      <c r="G279" s="1183">
        <f>G280+G315+G355+G362</f>
        <v>208000000</v>
      </c>
      <c r="H279" s="197"/>
      <c r="I279" s="187"/>
      <c r="J279" s="188"/>
      <c r="K279" s="189"/>
      <c r="L279" s="190"/>
      <c r="M279" s="191"/>
      <c r="N279" s="192"/>
      <c r="O279" s="193"/>
      <c r="P279" s="193"/>
    </row>
    <row r="280" spans="1:16" ht="47.25">
      <c r="A280" s="1448">
        <v>4251</v>
      </c>
      <c r="B280" s="195">
        <v>45261910</v>
      </c>
      <c r="C280" s="217" t="s">
        <v>1607</v>
      </c>
      <c r="D280" s="737" t="s">
        <v>47</v>
      </c>
      <c r="E280" s="185"/>
      <c r="F280" s="186"/>
      <c r="G280" s="1181">
        <f>G281+G282+G283+G284+G285+G286+G287+G288+G289+G290+G291+G292+G293+G294+G295+G296+G297+G298+G299+G300+G301+G302+G303+G304+G305+G306+G307+G308+G309+G310+G311+G312+G313+G314</f>
        <v>20000000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18">
      <c r="A281" s="1449"/>
      <c r="B281" s="195">
        <v>45261910</v>
      </c>
      <c r="C281" s="200" t="s">
        <v>1608</v>
      </c>
      <c r="D281" s="252" t="s">
        <v>47</v>
      </c>
      <c r="E281" s="182" t="s">
        <v>50</v>
      </c>
      <c r="F281" s="182">
        <v>3920</v>
      </c>
      <c r="G281" s="252">
        <v>1176000</v>
      </c>
      <c r="H281" s="167">
        <v>300</v>
      </c>
      <c r="I281" s="187"/>
      <c r="J281" s="188"/>
      <c r="K281" s="189"/>
      <c r="L281" s="190"/>
      <c r="M281" s="191"/>
      <c r="N281" s="192"/>
      <c r="O281" s="193"/>
      <c r="P281" s="193"/>
    </row>
    <row r="282" spans="1:16" ht="30">
      <c r="A282" s="1449"/>
      <c r="B282" s="195">
        <v>71520000</v>
      </c>
      <c r="C282" s="170" t="s">
        <v>1506</v>
      </c>
      <c r="D282" s="252" t="s">
        <v>47</v>
      </c>
      <c r="E282" s="182" t="s">
        <v>51</v>
      </c>
      <c r="F282" s="136"/>
      <c r="G282" s="252">
        <v>24000</v>
      </c>
      <c r="H282" s="197">
        <v>1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18">
      <c r="A283" s="1449"/>
      <c r="B283" s="195">
        <v>45261910</v>
      </c>
      <c r="C283" s="170" t="s">
        <v>1609</v>
      </c>
      <c r="D283" s="252" t="s">
        <v>47</v>
      </c>
      <c r="E283" s="182" t="s">
        <v>50</v>
      </c>
      <c r="F283" s="182">
        <v>3920</v>
      </c>
      <c r="G283" s="252">
        <v>1372000</v>
      </c>
      <c r="H283" s="167">
        <v>350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30">
      <c r="A284" s="1449"/>
      <c r="B284" s="195">
        <v>71520000</v>
      </c>
      <c r="C284" s="170" t="s">
        <v>1506</v>
      </c>
      <c r="D284" s="252" t="s">
        <v>47</v>
      </c>
      <c r="E284" s="182" t="s">
        <v>51</v>
      </c>
      <c r="F284" s="136"/>
      <c r="G284" s="252">
        <v>28000</v>
      </c>
      <c r="H284" s="197">
        <v>1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18">
      <c r="A285" s="1449"/>
      <c r="B285" s="195">
        <v>45261910</v>
      </c>
      <c r="C285" s="170" t="s">
        <v>1610</v>
      </c>
      <c r="D285" s="252" t="s">
        <v>47</v>
      </c>
      <c r="E285" s="182" t="s">
        <v>50</v>
      </c>
      <c r="F285" s="182">
        <v>3920</v>
      </c>
      <c r="G285" s="252">
        <v>1372000</v>
      </c>
      <c r="H285" s="167">
        <v>350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30">
      <c r="A286" s="1449"/>
      <c r="B286" s="195">
        <v>71520000</v>
      </c>
      <c r="C286" s="170" t="s">
        <v>1506</v>
      </c>
      <c r="D286" s="252" t="s">
        <v>47</v>
      </c>
      <c r="E286" s="182" t="s">
        <v>51</v>
      </c>
      <c r="F286" s="136"/>
      <c r="G286" s="252">
        <v>28000</v>
      </c>
      <c r="H286" s="197">
        <v>1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18">
      <c r="A287" s="1449"/>
      <c r="B287" s="195">
        <v>45261910</v>
      </c>
      <c r="C287" s="170" t="s">
        <v>1611</v>
      </c>
      <c r="D287" s="252" t="s">
        <v>47</v>
      </c>
      <c r="E287" s="182" t="s">
        <v>50</v>
      </c>
      <c r="F287" s="182">
        <v>3920</v>
      </c>
      <c r="G287" s="252">
        <v>784000</v>
      </c>
      <c r="H287" s="167">
        <v>200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30">
      <c r="A288" s="1449"/>
      <c r="B288" s="195">
        <v>71520000</v>
      </c>
      <c r="C288" s="170" t="s">
        <v>1506</v>
      </c>
      <c r="D288" s="252" t="s">
        <v>47</v>
      </c>
      <c r="E288" s="182" t="s">
        <v>51</v>
      </c>
      <c r="F288" s="136"/>
      <c r="G288" s="252">
        <v>16000</v>
      </c>
      <c r="H288" s="197">
        <v>1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18">
      <c r="A289" s="1449"/>
      <c r="B289" s="195">
        <v>45261910</v>
      </c>
      <c r="C289" s="170" t="s">
        <v>1612</v>
      </c>
      <c r="D289" s="252" t="s">
        <v>47</v>
      </c>
      <c r="E289" s="182" t="s">
        <v>50</v>
      </c>
      <c r="F289" s="182">
        <v>3920</v>
      </c>
      <c r="G289" s="252">
        <v>784000</v>
      </c>
      <c r="H289" s="167">
        <v>200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30">
      <c r="A290" s="1449"/>
      <c r="B290" s="195">
        <v>71520000</v>
      </c>
      <c r="C290" s="170" t="s">
        <v>1506</v>
      </c>
      <c r="D290" s="252" t="s">
        <v>47</v>
      </c>
      <c r="E290" s="182" t="s">
        <v>51</v>
      </c>
      <c r="F290" s="181"/>
      <c r="G290" s="252">
        <v>16000</v>
      </c>
      <c r="H290" s="197">
        <v>1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18">
      <c r="A291" s="1449"/>
      <c r="B291" s="195">
        <v>45261910</v>
      </c>
      <c r="C291" s="170" t="s">
        <v>1613</v>
      </c>
      <c r="D291" s="252" t="s">
        <v>47</v>
      </c>
      <c r="E291" s="182" t="s">
        <v>50</v>
      </c>
      <c r="F291" s="182">
        <v>3920</v>
      </c>
      <c r="G291" s="252">
        <v>1372000</v>
      </c>
      <c r="H291" s="167">
        <v>350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30">
      <c r="A292" s="1449"/>
      <c r="B292" s="195">
        <v>71520000</v>
      </c>
      <c r="C292" s="170" t="s">
        <v>1506</v>
      </c>
      <c r="D292" s="252" t="s">
        <v>47</v>
      </c>
      <c r="E292" s="182" t="s">
        <v>51</v>
      </c>
      <c r="F292" s="181"/>
      <c r="G292" s="252">
        <v>28000</v>
      </c>
      <c r="H292" s="197">
        <v>1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18">
      <c r="A293" s="1449"/>
      <c r="B293" s="195">
        <v>45261910</v>
      </c>
      <c r="C293" s="170" t="s">
        <v>1614</v>
      </c>
      <c r="D293" s="252" t="s">
        <v>47</v>
      </c>
      <c r="E293" s="182" t="s">
        <v>50</v>
      </c>
      <c r="F293" s="182">
        <v>3920</v>
      </c>
      <c r="G293" s="252">
        <v>1372000</v>
      </c>
      <c r="H293" s="167">
        <v>350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30">
      <c r="A294" s="1449"/>
      <c r="B294" s="195">
        <v>71520000</v>
      </c>
      <c r="C294" s="170" t="s">
        <v>1506</v>
      </c>
      <c r="D294" s="252" t="s">
        <v>47</v>
      </c>
      <c r="E294" s="182" t="s">
        <v>51</v>
      </c>
      <c r="F294" s="181"/>
      <c r="G294" s="252">
        <v>28000</v>
      </c>
      <c r="H294" s="197">
        <v>1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18">
      <c r="A295" s="1449"/>
      <c r="B295" s="195">
        <v>45261910</v>
      </c>
      <c r="C295" s="170" t="s">
        <v>1615</v>
      </c>
      <c r="D295" s="252" t="s">
        <v>47</v>
      </c>
      <c r="E295" s="182" t="s">
        <v>50</v>
      </c>
      <c r="F295" s="182">
        <v>3920</v>
      </c>
      <c r="G295" s="252">
        <v>980000</v>
      </c>
      <c r="H295" s="182">
        <v>250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30">
      <c r="A296" s="1449"/>
      <c r="B296" s="195">
        <v>71520000</v>
      </c>
      <c r="C296" s="170" t="s">
        <v>1506</v>
      </c>
      <c r="D296" s="252" t="s">
        <v>47</v>
      </c>
      <c r="E296" s="182" t="s">
        <v>51</v>
      </c>
      <c r="F296" s="181"/>
      <c r="G296" s="252">
        <v>20000</v>
      </c>
      <c r="H296" s="197">
        <v>1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18">
      <c r="A297" s="1449"/>
      <c r="B297" s="195">
        <v>45261910</v>
      </c>
      <c r="C297" s="170" t="s">
        <v>1616</v>
      </c>
      <c r="D297" s="252" t="s">
        <v>47</v>
      </c>
      <c r="E297" s="182" t="s">
        <v>50</v>
      </c>
      <c r="F297" s="182">
        <v>3920</v>
      </c>
      <c r="G297" s="252">
        <v>980000</v>
      </c>
      <c r="H297" s="182">
        <v>250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30">
      <c r="A298" s="1449"/>
      <c r="B298" s="195">
        <v>71520000</v>
      </c>
      <c r="C298" s="170" t="s">
        <v>1506</v>
      </c>
      <c r="D298" s="252" t="s">
        <v>47</v>
      </c>
      <c r="E298" s="182" t="s">
        <v>51</v>
      </c>
      <c r="F298" s="181"/>
      <c r="G298" s="252">
        <v>20000</v>
      </c>
      <c r="H298" s="197">
        <v>1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18">
      <c r="A299" s="1449"/>
      <c r="B299" s="195">
        <v>45261910</v>
      </c>
      <c r="C299" s="170" t="s">
        <v>1617</v>
      </c>
      <c r="D299" s="252" t="s">
        <v>47</v>
      </c>
      <c r="E299" s="182" t="s">
        <v>50</v>
      </c>
      <c r="F299" s="182">
        <v>3920</v>
      </c>
      <c r="G299" s="252">
        <v>784000</v>
      </c>
      <c r="H299" s="182">
        <v>200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30">
      <c r="A300" s="1449"/>
      <c r="B300" s="195">
        <v>71520000</v>
      </c>
      <c r="C300" s="170" t="s">
        <v>1506</v>
      </c>
      <c r="D300" s="252" t="s">
        <v>47</v>
      </c>
      <c r="E300" s="182" t="s">
        <v>51</v>
      </c>
      <c r="F300" s="181"/>
      <c r="G300" s="252">
        <v>16000</v>
      </c>
      <c r="H300" s="197">
        <v>1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449"/>
      <c r="B301" s="195">
        <v>45261910</v>
      </c>
      <c r="C301" s="170" t="s">
        <v>1618</v>
      </c>
      <c r="D301" s="252" t="s">
        <v>47</v>
      </c>
      <c r="E301" s="182" t="s">
        <v>50</v>
      </c>
      <c r="F301" s="182">
        <v>3920</v>
      </c>
      <c r="G301" s="252">
        <v>4508000</v>
      </c>
      <c r="H301" s="182">
        <v>1150</v>
      </c>
      <c r="I301" s="187"/>
      <c r="J301" s="188"/>
      <c r="K301" s="189"/>
      <c r="L301" s="190"/>
      <c r="N301" s="192"/>
      <c r="O301" s="193"/>
      <c r="P301" s="193"/>
    </row>
    <row r="302" spans="1:16" ht="30">
      <c r="A302" s="1449"/>
      <c r="B302" s="195">
        <v>71520000</v>
      </c>
      <c r="C302" s="170" t="s">
        <v>1506</v>
      </c>
      <c r="D302" s="252" t="s">
        <v>47</v>
      </c>
      <c r="E302" s="182" t="s">
        <v>51</v>
      </c>
      <c r="F302" s="181"/>
      <c r="G302" s="252">
        <v>92000</v>
      </c>
      <c r="H302" s="197">
        <v>1</v>
      </c>
      <c r="I302" s="187"/>
      <c r="J302" s="188"/>
      <c r="K302" s="189"/>
      <c r="L302" s="190"/>
      <c r="M302" s="191"/>
      <c r="N302" s="192"/>
      <c r="O302" s="193"/>
      <c r="P302" s="193"/>
    </row>
    <row r="303" spans="1:16">
      <c r="A303" s="1449"/>
      <c r="B303" s="195">
        <v>45261910</v>
      </c>
      <c r="C303" s="170" t="s">
        <v>1619</v>
      </c>
      <c r="D303" s="252" t="s">
        <v>47</v>
      </c>
      <c r="E303" s="182" t="s">
        <v>50</v>
      </c>
      <c r="F303" s="182">
        <v>3920</v>
      </c>
      <c r="G303" s="252">
        <v>588000</v>
      </c>
      <c r="H303" s="182">
        <v>150</v>
      </c>
      <c r="J303" s="117"/>
      <c r="K303" s="117"/>
      <c r="L303" s="117"/>
      <c r="M303" s="117"/>
      <c r="N303" s="117"/>
      <c r="O303" s="117"/>
    </row>
    <row r="304" spans="1:16" ht="30">
      <c r="A304" s="1449"/>
      <c r="B304" s="195">
        <v>71520000</v>
      </c>
      <c r="C304" s="170" t="s">
        <v>1506</v>
      </c>
      <c r="D304" s="252" t="s">
        <v>47</v>
      </c>
      <c r="E304" s="182" t="s">
        <v>51</v>
      </c>
      <c r="F304" s="181"/>
      <c r="G304" s="252">
        <v>12000</v>
      </c>
      <c r="H304" s="197">
        <v>1</v>
      </c>
    </row>
    <row r="305" spans="1:8">
      <c r="A305" s="1449"/>
      <c r="B305" s="195">
        <v>45261910</v>
      </c>
      <c r="C305" s="170" t="s">
        <v>1620</v>
      </c>
      <c r="D305" s="252" t="s">
        <v>47</v>
      </c>
      <c r="E305" s="182" t="s">
        <v>50</v>
      </c>
      <c r="F305" s="182">
        <v>3920</v>
      </c>
      <c r="G305" s="252">
        <v>588000</v>
      </c>
      <c r="H305" s="182">
        <v>150</v>
      </c>
    </row>
    <row r="306" spans="1:8" ht="30">
      <c r="A306" s="1449"/>
      <c r="B306" s="195">
        <v>71520000</v>
      </c>
      <c r="C306" s="170" t="s">
        <v>1506</v>
      </c>
      <c r="D306" s="252" t="s">
        <v>47</v>
      </c>
      <c r="E306" s="182" t="s">
        <v>51</v>
      </c>
      <c r="F306" s="181"/>
      <c r="G306" s="252">
        <v>12000</v>
      </c>
      <c r="H306" s="197">
        <v>1</v>
      </c>
    </row>
    <row r="307" spans="1:8">
      <c r="A307" s="1449"/>
      <c r="B307" s="195">
        <v>45261910</v>
      </c>
      <c r="C307" s="170" t="s">
        <v>1621</v>
      </c>
      <c r="D307" s="252" t="s">
        <v>47</v>
      </c>
      <c r="E307" s="182" t="s">
        <v>50</v>
      </c>
      <c r="F307" s="182">
        <v>3920</v>
      </c>
      <c r="G307" s="252">
        <v>784000</v>
      </c>
      <c r="H307" s="182">
        <v>200</v>
      </c>
    </row>
    <row r="308" spans="1:8" ht="30">
      <c r="A308" s="1449"/>
      <c r="B308" s="195">
        <v>71520000</v>
      </c>
      <c r="C308" s="170" t="s">
        <v>1506</v>
      </c>
      <c r="D308" s="252" t="s">
        <v>47</v>
      </c>
      <c r="E308" s="182" t="s">
        <v>51</v>
      </c>
      <c r="F308" s="159"/>
      <c r="G308" s="1184">
        <v>16000</v>
      </c>
      <c r="H308" s="197">
        <v>1</v>
      </c>
    </row>
    <row r="309" spans="1:8" ht="30">
      <c r="A309" s="1449"/>
      <c r="B309" s="195">
        <v>45261910</v>
      </c>
      <c r="C309" s="170" t="s">
        <v>1622</v>
      </c>
      <c r="D309" s="252" t="s">
        <v>47</v>
      </c>
      <c r="E309" s="182" t="s">
        <v>50</v>
      </c>
      <c r="F309" s="182">
        <v>3920</v>
      </c>
      <c r="G309" s="1184">
        <v>588000</v>
      </c>
      <c r="H309" s="171">
        <v>150</v>
      </c>
    </row>
    <row r="310" spans="1:8" ht="30">
      <c r="A310" s="1449"/>
      <c r="B310" s="195">
        <v>71520000</v>
      </c>
      <c r="C310" s="170" t="s">
        <v>1506</v>
      </c>
      <c r="D310" s="252" t="s">
        <v>47</v>
      </c>
      <c r="E310" s="182" t="s">
        <v>51</v>
      </c>
      <c r="F310" s="159"/>
      <c r="G310" s="1184">
        <v>12000</v>
      </c>
      <c r="H310" s="197">
        <v>1</v>
      </c>
    </row>
    <row r="311" spans="1:8">
      <c r="A311" s="1449"/>
      <c r="B311" s="195">
        <v>45261910</v>
      </c>
      <c r="C311" s="160" t="s">
        <v>1623</v>
      </c>
      <c r="D311" s="252" t="s">
        <v>47</v>
      </c>
      <c r="E311" s="182" t="s">
        <v>50</v>
      </c>
      <c r="F311" s="182">
        <v>3920</v>
      </c>
      <c r="G311" s="1184">
        <v>1176000</v>
      </c>
      <c r="H311" s="171">
        <v>300</v>
      </c>
    </row>
    <row r="312" spans="1:8" ht="30">
      <c r="A312" s="1449"/>
      <c r="B312" s="195">
        <v>71520000</v>
      </c>
      <c r="C312" s="170" t="s">
        <v>1506</v>
      </c>
      <c r="D312" s="252" t="s">
        <v>47</v>
      </c>
      <c r="E312" s="182" t="s">
        <v>51</v>
      </c>
      <c r="F312" s="159"/>
      <c r="G312" s="1184">
        <v>24000</v>
      </c>
      <c r="H312" s="197">
        <v>1</v>
      </c>
    </row>
    <row r="313" spans="1:8">
      <c r="A313" s="1449"/>
      <c r="B313" s="195">
        <v>45261910</v>
      </c>
      <c r="C313" s="170" t="s">
        <v>1624</v>
      </c>
      <c r="D313" s="252" t="s">
        <v>47</v>
      </c>
      <c r="E313" s="182" t="s">
        <v>50</v>
      </c>
      <c r="F313" s="182">
        <v>3920</v>
      </c>
      <c r="G313" s="1184">
        <v>392000</v>
      </c>
      <c r="H313" s="171">
        <v>100</v>
      </c>
    </row>
    <row r="314" spans="1:8" ht="30">
      <c r="A314" s="1450"/>
      <c r="B314" s="195">
        <v>71520000</v>
      </c>
      <c r="C314" s="170" t="s">
        <v>1506</v>
      </c>
      <c r="D314" s="252" t="s">
        <v>47</v>
      </c>
      <c r="E314" s="182" t="s">
        <v>51</v>
      </c>
      <c r="F314" s="159"/>
      <c r="G314" s="1184">
        <v>8000</v>
      </c>
      <c r="H314" s="197">
        <v>1</v>
      </c>
    </row>
    <row r="315" spans="1:8" ht="60">
      <c r="A315" s="1448">
        <v>5113</v>
      </c>
      <c r="B315" s="175">
        <v>45223200</v>
      </c>
      <c r="C315" s="204" t="s">
        <v>1625</v>
      </c>
      <c r="D315" s="737" t="s">
        <v>47</v>
      </c>
      <c r="E315" s="185"/>
      <c r="F315" s="184"/>
      <c r="G315" s="1177">
        <f>G316+G317+G318+G319+G320+G321+G322+G323+G324+G325+G326+G327+G328+G329+G330+G331+G332+G333+G334+G335+G336+G337+G338+G339+G340+G341+G342+G343+G344+G345+G346+G347+G348+G349+G350+G351+G352+G353+G354</f>
        <v>140000000</v>
      </c>
      <c r="H315" s="176"/>
    </row>
    <row r="316" spans="1:8" ht="45">
      <c r="A316" s="1449"/>
      <c r="B316" s="175">
        <v>45223200</v>
      </c>
      <c r="C316" s="160" t="s">
        <v>1626</v>
      </c>
      <c r="D316" s="252" t="s">
        <v>47</v>
      </c>
      <c r="E316" s="182" t="s">
        <v>51</v>
      </c>
      <c r="F316" s="171">
        <v>27632400</v>
      </c>
      <c r="G316" s="1184">
        <v>27632400</v>
      </c>
      <c r="H316" s="163">
        <v>1</v>
      </c>
    </row>
    <row r="317" spans="1:8" ht="30">
      <c r="A317" s="1449"/>
      <c r="B317" s="195">
        <v>71520000</v>
      </c>
      <c r="C317" s="170" t="s">
        <v>1506</v>
      </c>
      <c r="D317" s="252" t="s">
        <v>47</v>
      </c>
      <c r="E317" s="182" t="s">
        <v>51</v>
      </c>
      <c r="F317" s="171">
        <v>567400</v>
      </c>
      <c r="G317" s="1184">
        <v>567400</v>
      </c>
      <c r="H317" s="163">
        <v>1</v>
      </c>
    </row>
    <row r="318" spans="1:8" ht="30">
      <c r="A318" s="1449"/>
      <c r="B318" s="195">
        <v>71520000</v>
      </c>
      <c r="C318" s="170" t="s">
        <v>1522</v>
      </c>
      <c r="D318" s="252" t="s">
        <v>47</v>
      </c>
      <c r="E318" s="182" t="s">
        <v>51</v>
      </c>
      <c r="F318" s="171">
        <v>170200</v>
      </c>
      <c r="G318" s="1184">
        <v>170200</v>
      </c>
      <c r="H318" s="163">
        <v>1</v>
      </c>
    </row>
    <row r="319" spans="1:8" ht="30">
      <c r="A319" s="1449"/>
      <c r="B319" s="175">
        <v>45223200</v>
      </c>
      <c r="C319" s="160" t="s">
        <v>1627</v>
      </c>
      <c r="D319" s="252" t="s">
        <v>47</v>
      </c>
      <c r="E319" s="182" t="s">
        <v>51</v>
      </c>
      <c r="F319" s="171">
        <v>26298000</v>
      </c>
      <c r="G319" s="1184">
        <v>26298000</v>
      </c>
      <c r="H319" s="163">
        <v>1</v>
      </c>
    </row>
    <row r="320" spans="1:8" ht="30">
      <c r="A320" s="1449"/>
      <c r="B320" s="195">
        <v>71520000</v>
      </c>
      <c r="C320" s="170" t="s">
        <v>1506</v>
      </c>
      <c r="D320" s="252" t="s">
        <v>47</v>
      </c>
      <c r="E320" s="182" t="s">
        <v>51</v>
      </c>
      <c r="F320" s="171">
        <v>540000</v>
      </c>
      <c r="G320" s="1184">
        <v>540000</v>
      </c>
      <c r="H320" s="163">
        <v>1</v>
      </c>
    </row>
    <row r="321" spans="1:8" ht="30">
      <c r="A321" s="1449"/>
      <c r="B321" s="195">
        <v>71520000</v>
      </c>
      <c r="C321" s="170" t="s">
        <v>1522</v>
      </c>
      <c r="D321" s="252" t="s">
        <v>47</v>
      </c>
      <c r="E321" s="182" t="s">
        <v>51</v>
      </c>
      <c r="F321" s="171">
        <v>162000</v>
      </c>
      <c r="G321" s="1184">
        <v>162000</v>
      </c>
      <c r="H321" s="163">
        <v>1</v>
      </c>
    </row>
    <row r="322" spans="1:8" ht="30">
      <c r="A322" s="1449"/>
      <c r="B322" s="175">
        <v>45223200</v>
      </c>
      <c r="C322" s="160" t="s">
        <v>1628</v>
      </c>
      <c r="D322" s="252" t="s">
        <v>47</v>
      </c>
      <c r="E322" s="182" t="s">
        <v>51</v>
      </c>
      <c r="F322" s="171">
        <v>12009400</v>
      </c>
      <c r="G322" s="1184">
        <v>12009400</v>
      </c>
      <c r="H322" s="163">
        <v>1</v>
      </c>
    </row>
    <row r="323" spans="1:8" ht="30">
      <c r="A323" s="1449"/>
      <c r="B323" s="195">
        <v>71520000</v>
      </c>
      <c r="C323" s="170" t="s">
        <v>1506</v>
      </c>
      <c r="D323" s="252" t="s">
        <v>47</v>
      </c>
      <c r="E323" s="182" t="s">
        <v>51</v>
      </c>
      <c r="F323" s="159">
        <v>246600</v>
      </c>
      <c r="G323" s="1173">
        <v>246600</v>
      </c>
      <c r="H323" s="163">
        <v>1</v>
      </c>
    </row>
    <row r="324" spans="1:8" ht="30">
      <c r="A324" s="1449"/>
      <c r="B324" s="195">
        <v>71520000</v>
      </c>
      <c r="C324" s="170" t="s">
        <v>1522</v>
      </c>
      <c r="D324" s="252" t="s">
        <v>47</v>
      </c>
      <c r="E324" s="182" t="s">
        <v>51</v>
      </c>
      <c r="F324" s="159">
        <v>74000</v>
      </c>
      <c r="G324" s="1173">
        <v>74000</v>
      </c>
      <c r="H324" s="163">
        <v>1</v>
      </c>
    </row>
    <row r="325" spans="1:8" ht="45">
      <c r="A325" s="1449"/>
      <c r="B325" s="175">
        <v>45223200</v>
      </c>
      <c r="C325" s="212" t="s">
        <v>1629</v>
      </c>
      <c r="D325" s="252" t="s">
        <v>47</v>
      </c>
      <c r="E325" s="182" t="s">
        <v>51</v>
      </c>
      <c r="F325" s="159">
        <v>7889400</v>
      </c>
      <c r="G325" s="1173">
        <v>7889400</v>
      </c>
      <c r="H325" s="163">
        <v>1</v>
      </c>
    </row>
    <row r="326" spans="1:8" ht="30">
      <c r="A326" s="1449"/>
      <c r="B326" s="195">
        <v>71520000</v>
      </c>
      <c r="C326" s="170" t="s">
        <v>1506</v>
      </c>
      <c r="D326" s="252" t="s">
        <v>47</v>
      </c>
      <c r="E326" s="182" t="s">
        <v>51</v>
      </c>
      <c r="F326" s="159">
        <v>162000</v>
      </c>
      <c r="G326" s="1173">
        <v>162000</v>
      </c>
      <c r="H326" s="163">
        <v>1</v>
      </c>
    </row>
    <row r="327" spans="1:8" ht="30">
      <c r="A327" s="1449"/>
      <c r="B327" s="195">
        <v>71520000</v>
      </c>
      <c r="C327" s="170" t="s">
        <v>1522</v>
      </c>
      <c r="D327" s="252" t="s">
        <v>47</v>
      </c>
      <c r="E327" s="182" t="s">
        <v>51</v>
      </c>
      <c r="F327" s="159">
        <v>48600</v>
      </c>
      <c r="G327" s="1173">
        <v>48600</v>
      </c>
      <c r="H327" s="163">
        <v>1</v>
      </c>
    </row>
    <row r="328" spans="1:8" ht="45">
      <c r="A328" s="1449"/>
      <c r="B328" s="175">
        <v>45223200</v>
      </c>
      <c r="C328" s="212" t="s">
        <v>1630</v>
      </c>
      <c r="D328" s="252" t="s">
        <v>47</v>
      </c>
      <c r="E328" s="182" t="s">
        <v>51</v>
      </c>
      <c r="F328" s="159">
        <v>3506400</v>
      </c>
      <c r="G328" s="1173">
        <v>3506400</v>
      </c>
      <c r="H328" s="163">
        <v>1</v>
      </c>
    </row>
    <row r="329" spans="1:8" ht="30">
      <c r="A329" s="1449"/>
      <c r="B329" s="195">
        <v>71520000</v>
      </c>
      <c r="C329" s="170" t="s">
        <v>1506</v>
      </c>
      <c r="D329" s="252" t="s">
        <v>47</v>
      </c>
      <c r="E329" s="182" t="s">
        <v>51</v>
      </c>
      <c r="F329" s="159">
        <v>72000</v>
      </c>
      <c r="G329" s="1173">
        <v>72000</v>
      </c>
      <c r="H329" s="163">
        <v>1</v>
      </c>
    </row>
    <row r="330" spans="1:8" ht="30">
      <c r="A330" s="1449"/>
      <c r="B330" s="195">
        <v>71520000</v>
      </c>
      <c r="C330" s="170" t="s">
        <v>1522</v>
      </c>
      <c r="D330" s="252" t="s">
        <v>47</v>
      </c>
      <c r="E330" s="182" t="s">
        <v>51</v>
      </c>
      <c r="F330" s="159">
        <v>21600</v>
      </c>
      <c r="G330" s="1173">
        <v>21600</v>
      </c>
      <c r="H330" s="163">
        <v>1</v>
      </c>
    </row>
    <row r="331" spans="1:8" ht="30">
      <c r="A331" s="1449"/>
      <c r="B331" s="175">
        <v>45223200</v>
      </c>
      <c r="C331" s="160" t="s">
        <v>1631</v>
      </c>
      <c r="D331" s="252" t="s">
        <v>47</v>
      </c>
      <c r="E331" s="182" t="s">
        <v>51</v>
      </c>
      <c r="F331" s="159">
        <v>2922000</v>
      </c>
      <c r="G331" s="1173">
        <v>2922000</v>
      </c>
      <c r="H331" s="163">
        <v>1</v>
      </c>
    </row>
    <row r="332" spans="1:8" ht="30">
      <c r="A332" s="1449"/>
      <c r="B332" s="195">
        <v>71520000</v>
      </c>
      <c r="C332" s="170" t="s">
        <v>1506</v>
      </c>
      <c r="D332" s="252" t="s">
        <v>47</v>
      </c>
      <c r="E332" s="182" t="s">
        <v>51</v>
      </c>
      <c r="F332" s="159">
        <v>60000</v>
      </c>
      <c r="G332" s="1173">
        <v>60000</v>
      </c>
      <c r="H332" s="163">
        <v>1</v>
      </c>
    </row>
    <row r="333" spans="1:8" ht="30">
      <c r="A333" s="1449"/>
      <c r="B333" s="195">
        <v>71520000</v>
      </c>
      <c r="C333" s="170" t="s">
        <v>1522</v>
      </c>
      <c r="D333" s="252" t="s">
        <v>47</v>
      </c>
      <c r="E333" s="182" t="s">
        <v>51</v>
      </c>
      <c r="F333" s="159">
        <v>18000</v>
      </c>
      <c r="G333" s="1173">
        <v>18000</v>
      </c>
      <c r="H333" s="163">
        <v>1</v>
      </c>
    </row>
    <row r="334" spans="1:8" ht="30">
      <c r="A334" s="1449"/>
      <c r="B334" s="175">
        <v>45223200</v>
      </c>
      <c r="C334" s="212" t="s">
        <v>1632</v>
      </c>
      <c r="D334" s="252" t="s">
        <v>47</v>
      </c>
      <c r="E334" s="182" t="s">
        <v>51</v>
      </c>
      <c r="F334" s="159">
        <v>3311600</v>
      </c>
      <c r="G334" s="1173">
        <v>3311600</v>
      </c>
      <c r="H334" s="163">
        <v>1</v>
      </c>
    </row>
    <row r="335" spans="1:8" ht="30">
      <c r="A335" s="1449"/>
      <c r="B335" s="195">
        <v>71520000</v>
      </c>
      <c r="C335" s="170" t="s">
        <v>1506</v>
      </c>
      <c r="D335" s="252" t="s">
        <v>47</v>
      </c>
      <c r="E335" s="182" t="s">
        <v>51</v>
      </c>
      <c r="F335" s="159">
        <v>68000</v>
      </c>
      <c r="G335" s="1173">
        <v>68000</v>
      </c>
      <c r="H335" s="163">
        <v>1</v>
      </c>
    </row>
    <row r="336" spans="1:8" ht="30">
      <c r="A336" s="1449"/>
      <c r="B336" s="195">
        <v>71520000</v>
      </c>
      <c r="C336" s="170" t="s">
        <v>1522</v>
      </c>
      <c r="D336" s="252" t="s">
        <v>47</v>
      </c>
      <c r="E336" s="182" t="s">
        <v>51</v>
      </c>
      <c r="F336" s="159">
        <v>20400</v>
      </c>
      <c r="G336" s="1173">
        <v>20400</v>
      </c>
      <c r="H336" s="163">
        <v>1</v>
      </c>
    </row>
    <row r="337" spans="1:8" ht="30">
      <c r="A337" s="1449"/>
      <c r="B337" s="175">
        <v>45223200</v>
      </c>
      <c r="C337" s="212" t="s">
        <v>1633</v>
      </c>
      <c r="D337" s="252" t="s">
        <v>47</v>
      </c>
      <c r="E337" s="182" t="s">
        <v>51</v>
      </c>
      <c r="F337" s="159">
        <v>3896000</v>
      </c>
      <c r="G337" s="1173">
        <v>3896000</v>
      </c>
      <c r="H337" s="163">
        <v>1</v>
      </c>
    </row>
    <row r="338" spans="1:8" ht="30">
      <c r="A338" s="1449"/>
      <c r="B338" s="195">
        <v>71520000</v>
      </c>
      <c r="C338" s="170" t="s">
        <v>1506</v>
      </c>
      <c r="D338" s="252" t="s">
        <v>47</v>
      </c>
      <c r="E338" s="182" t="s">
        <v>51</v>
      </c>
      <c r="F338" s="159">
        <v>80000</v>
      </c>
      <c r="G338" s="1173">
        <v>80000</v>
      </c>
      <c r="H338" s="163">
        <v>1</v>
      </c>
    </row>
    <row r="339" spans="1:8" ht="30">
      <c r="A339" s="1449"/>
      <c r="B339" s="195">
        <v>71520000</v>
      </c>
      <c r="C339" s="170" t="s">
        <v>1522</v>
      </c>
      <c r="D339" s="252" t="s">
        <v>47</v>
      </c>
      <c r="E339" s="182" t="s">
        <v>51</v>
      </c>
      <c r="F339" s="159">
        <v>24000</v>
      </c>
      <c r="G339" s="1173">
        <v>24000</v>
      </c>
      <c r="H339" s="163">
        <v>1</v>
      </c>
    </row>
    <row r="340" spans="1:8" ht="30">
      <c r="A340" s="1449"/>
      <c r="B340" s="175">
        <v>45223200</v>
      </c>
      <c r="C340" s="212" t="s">
        <v>1634</v>
      </c>
      <c r="D340" s="252" t="s">
        <v>47</v>
      </c>
      <c r="E340" s="182" t="s">
        <v>51</v>
      </c>
      <c r="F340" s="159">
        <v>24447400</v>
      </c>
      <c r="G340" s="1173">
        <v>24447400</v>
      </c>
      <c r="H340" s="163">
        <v>1</v>
      </c>
    </row>
    <row r="341" spans="1:8" ht="30">
      <c r="A341" s="1449"/>
      <c r="B341" s="195">
        <v>71520000</v>
      </c>
      <c r="C341" s="170" t="s">
        <v>1506</v>
      </c>
      <c r="D341" s="252" t="s">
        <v>47</v>
      </c>
      <c r="E341" s="182" t="s">
        <v>51</v>
      </c>
      <c r="F341" s="159">
        <v>502000</v>
      </c>
      <c r="G341" s="1173">
        <v>502000</v>
      </c>
      <c r="H341" s="163">
        <v>1</v>
      </c>
    </row>
    <row r="342" spans="1:8" ht="30">
      <c r="A342" s="1449"/>
      <c r="B342" s="195">
        <v>71520000</v>
      </c>
      <c r="C342" s="170" t="s">
        <v>1522</v>
      </c>
      <c r="D342" s="252" t="s">
        <v>47</v>
      </c>
      <c r="E342" s="182" t="s">
        <v>51</v>
      </c>
      <c r="F342" s="159">
        <v>150600</v>
      </c>
      <c r="G342" s="1173">
        <v>150600</v>
      </c>
      <c r="H342" s="163">
        <v>1</v>
      </c>
    </row>
    <row r="343" spans="1:8" ht="30">
      <c r="A343" s="1449"/>
      <c r="B343" s="175">
        <v>45223200</v>
      </c>
      <c r="C343" s="212" t="s">
        <v>1635</v>
      </c>
      <c r="D343" s="252" t="s">
        <v>47</v>
      </c>
      <c r="E343" s="182" t="s">
        <v>51</v>
      </c>
      <c r="F343" s="159">
        <v>12272400</v>
      </c>
      <c r="G343" s="1173">
        <v>12272400</v>
      </c>
      <c r="H343" s="163">
        <v>1</v>
      </c>
    </row>
    <row r="344" spans="1:8" ht="30">
      <c r="A344" s="1449"/>
      <c r="B344" s="195">
        <v>71520000</v>
      </c>
      <c r="C344" s="170" t="s">
        <v>1506</v>
      </c>
      <c r="D344" s="252" t="s">
        <v>47</v>
      </c>
      <c r="E344" s="182" t="s">
        <v>51</v>
      </c>
      <c r="F344" s="159">
        <v>252000</v>
      </c>
      <c r="G344" s="1173">
        <v>252000</v>
      </c>
      <c r="H344" s="163">
        <v>1</v>
      </c>
    </row>
    <row r="345" spans="1:8" ht="30">
      <c r="A345" s="1449"/>
      <c r="B345" s="195">
        <v>71520000</v>
      </c>
      <c r="C345" s="170" t="s">
        <v>1522</v>
      </c>
      <c r="D345" s="252" t="s">
        <v>47</v>
      </c>
      <c r="E345" s="182" t="s">
        <v>51</v>
      </c>
      <c r="F345" s="159">
        <v>75600</v>
      </c>
      <c r="G345" s="1173">
        <v>75600</v>
      </c>
      <c r="H345" s="163">
        <v>1</v>
      </c>
    </row>
    <row r="346" spans="1:8" ht="30">
      <c r="A346" s="1449"/>
      <c r="B346" s="175">
        <v>45223200</v>
      </c>
      <c r="C346" s="212" t="s">
        <v>1636</v>
      </c>
      <c r="D346" s="252" t="s">
        <v>47</v>
      </c>
      <c r="E346" s="182" t="s">
        <v>51</v>
      </c>
      <c r="F346" s="159">
        <v>4577800</v>
      </c>
      <c r="G346" s="1173">
        <v>4577800</v>
      </c>
      <c r="H346" s="163">
        <v>1</v>
      </c>
    </row>
    <row r="347" spans="1:8" ht="30">
      <c r="A347" s="1449"/>
      <c r="B347" s="195">
        <v>71520000</v>
      </c>
      <c r="C347" s="170" t="s">
        <v>1506</v>
      </c>
      <c r="D347" s="252" t="s">
        <v>47</v>
      </c>
      <c r="E347" s="182" t="s">
        <v>51</v>
      </c>
      <c r="F347" s="159">
        <v>94000</v>
      </c>
      <c r="G347" s="1173">
        <v>94000</v>
      </c>
      <c r="H347" s="163">
        <v>1</v>
      </c>
    </row>
    <row r="348" spans="1:8" ht="30">
      <c r="A348" s="1449"/>
      <c r="B348" s="195">
        <v>71520000</v>
      </c>
      <c r="C348" s="170" t="s">
        <v>1522</v>
      </c>
      <c r="D348" s="252" t="s">
        <v>47</v>
      </c>
      <c r="E348" s="182" t="s">
        <v>51</v>
      </c>
      <c r="F348" s="159">
        <v>28200</v>
      </c>
      <c r="G348" s="1173">
        <v>28200</v>
      </c>
      <c r="H348" s="163">
        <v>1</v>
      </c>
    </row>
    <row r="349" spans="1:8" ht="30">
      <c r="A349" s="1449"/>
      <c r="B349" s="175">
        <v>45223200</v>
      </c>
      <c r="C349" s="212" t="s">
        <v>1637</v>
      </c>
      <c r="D349" s="252" t="s">
        <v>47</v>
      </c>
      <c r="E349" s="182" t="s">
        <v>51</v>
      </c>
      <c r="F349" s="159">
        <v>4090800</v>
      </c>
      <c r="G349" s="1173">
        <v>4090800</v>
      </c>
      <c r="H349" s="163">
        <v>1</v>
      </c>
    </row>
    <row r="350" spans="1:8" ht="30">
      <c r="A350" s="1449"/>
      <c r="B350" s="195">
        <v>71520000</v>
      </c>
      <c r="C350" s="170" t="s">
        <v>1506</v>
      </c>
      <c r="D350" s="252" t="s">
        <v>47</v>
      </c>
      <c r="E350" s="182" t="s">
        <v>51</v>
      </c>
      <c r="F350" s="159">
        <v>84000</v>
      </c>
      <c r="G350" s="1173">
        <v>84000</v>
      </c>
      <c r="H350" s="163">
        <v>1</v>
      </c>
    </row>
    <row r="351" spans="1:8" ht="30">
      <c r="A351" s="1449"/>
      <c r="B351" s="195">
        <v>71520000</v>
      </c>
      <c r="C351" s="170" t="s">
        <v>1522</v>
      </c>
      <c r="D351" s="252" t="s">
        <v>47</v>
      </c>
      <c r="E351" s="182" t="s">
        <v>51</v>
      </c>
      <c r="F351" s="159">
        <v>25200</v>
      </c>
      <c r="G351" s="1173">
        <v>25200</v>
      </c>
      <c r="H351" s="163">
        <v>1</v>
      </c>
    </row>
    <row r="352" spans="1:8" ht="45">
      <c r="A352" s="1449"/>
      <c r="B352" s="175">
        <v>45223200</v>
      </c>
      <c r="C352" s="212" t="s">
        <v>1638</v>
      </c>
      <c r="D352" s="252" t="s">
        <v>47</v>
      </c>
      <c r="E352" s="182" t="s">
        <v>51</v>
      </c>
      <c r="F352" s="159">
        <v>3506400</v>
      </c>
      <c r="G352" s="1173">
        <v>3506400</v>
      </c>
      <c r="H352" s="163">
        <v>1</v>
      </c>
    </row>
    <row r="353" spans="1:8" ht="30">
      <c r="A353" s="1449"/>
      <c r="B353" s="195">
        <v>71520000</v>
      </c>
      <c r="C353" s="170" t="s">
        <v>1506</v>
      </c>
      <c r="D353" s="252" t="s">
        <v>47</v>
      </c>
      <c r="E353" s="182" t="s">
        <v>51</v>
      </c>
      <c r="F353" s="159">
        <v>72000</v>
      </c>
      <c r="G353" s="1173">
        <v>72000</v>
      </c>
      <c r="H353" s="163">
        <v>1</v>
      </c>
    </row>
    <row r="354" spans="1:8" ht="30">
      <c r="A354" s="1449"/>
      <c r="B354" s="195">
        <v>71520000</v>
      </c>
      <c r="C354" s="170" t="s">
        <v>1522</v>
      </c>
      <c r="D354" s="252" t="s">
        <v>47</v>
      </c>
      <c r="E354" s="182" t="s">
        <v>51</v>
      </c>
      <c r="F354" s="159">
        <v>21600</v>
      </c>
      <c r="G354" s="1173">
        <v>21600</v>
      </c>
      <c r="H354" s="163">
        <v>1</v>
      </c>
    </row>
    <row r="355" spans="1:8" ht="47.25">
      <c r="A355" s="1449"/>
      <c r="B355" s="175">
        <v>45261910</v>
      </c>
      <c r="C355" s="213" t="s">
        <v>1639</v>
      </c>
      <c r="D355" s="737" t="s">
        <v>47</v>
      </c>
      <c r="E355" s="156"/>
      <c r="F355" s="156"/>
      <c r="G355" s="1183">
        <f>G356+G357+G358+G359+G360+G361</f>
        <v>28000000</v>
      </c>
      <c r="H355" s="155"/>
    </row>
    <row r="356" spans="1:8">
      <c r="A356" s="1449"/>
      <c r="B356" s="175">
        <v>45261910</v>
      </c>
      <c r="C356" s="212" t="s">
        <v>1640</v>
      </c>
      <c r="D356" s="252" t="s">
        <v>47</v>
      </c>
      <c r="E356" s="182" t="s">
        <v>51</v>
      </c>
      <c r="F356" s="159">
        <v>13841500</v>
      </c>
      <c r="G356" s="1173">
        <v>13841500</v>
      </c>
      <c r="H356" s="182" t="s">
        <v>51</v>
      </c>
    </row>
    <row r="357" spans="1:8" ht="30">
      <c r="A357" s="1449"/>
      <c r="B357" s="195">
        <v>71520000</v>
      </c>
      <c r="C357" s="170" t="s">
        <v>1506</v>
      </c>
      <c r="D357" s="252" t="s">
        <v>47</v>
      </c>
      <c r="E357" s="182" t="s">
        <v>51</v>
      </c>
      <c r="F357" s="159">
        <v>276830</v>
      </c>
      <c r="G357" s="1173">
        <v>276830</v>
      </c>
      <c r="H357" s="182" t="s">
        <v>51</v>
      </c>
    </row>
    <row r="358" spans="1:8" ht="30">
      <c r="A358" s="1449"/>
      <c r="B358" s="195">
        <v>71520000</v>
      </c>
      <c r="C358" s="170" t="s">
        <v>1522</v>
      </c>
      <c r="D358" s="252" t="s">
        <v>47</v>
      </c>
      <c r="E358" s="182" t="s">
        <v>51</v>
      </c>
      <c r="F358" s="159">
        <v>88380</v>
      </c>
      <c r="G358" s="1173">
        <v>88380</v>
      </c>
      <c r="H358" s="182" t="s">
        <v>51</v>
      </c>
    </row>
    <row r="359" spans="1:8">
      <c r="A359" s="1449"/>
      <c r="B359" s="175">
        <v>45261910</v>
      </c>
      <c r="C359" s="212" t="s">
        <v>1641</v>
      </c>
      <c r="D359" s="252" t="s">
        <v>47</v>
      </c>
      <c r="E359" s="182" t="s">
        <v>51</v>
      </c>
      <c r="F359" s="159">
        <v>13441500</v>
      </c>
      <c r="G359" s="1173">
        <v>13441500</v>
      </c>
      <c r="H359" s="182" t="s">
        <v>51</v>
      </c>
    </row>
    <row r="360" spans="1:8" ht="30">
      <c r="A360" s="1449"/>
      <c r="B360" s="195">
        <v>71520000</v>
      </c>
      <c r="C360" s="170" t="s">
        <v>1506</v>
      </c>
      <c r="D360" s="252" t="s">
        <v>47</v>
      </c>
      <c r="E360" s="182" t="s">
        <v>51</v>
      </c>
      <c r="F360" s="159">
        <v>268830</v>
      </c>
      <c r="G360" s="1173">
        <v>268830</v>
      </c>
      <c r="H360" s="182" t="s">
        <v>51</v>
      </c>
    </row>
    <row r="361" spans="1:8" ht="30">
      <c r="A361" s="1450"/>
      <c r="B361" s="195">
        <v>71520000</v>
      </c>
      <c r="C361" s="170" t="s">
        <v>1522</v>
      </c>
      <c r="D361" s="252" t="s">
        <v>47</v>
      </c>
      <c r="E361" s="182" t="s">
        <v>51</v>
      </c>
      <c r="F361" s="159">
        <v>82960</v>
      </c>
      <c r="G361" s="1173">
        <v>82960</v>
      </c>
      <c r="H361" s="182" t="s">
        <v>51</v>
      </c>
    </row>
    <row r="362" spans="1:8" ht="47.25">
      <c r="A362" s="743">
        <v>4251</v>
      </c>
      <c r="B362" s="175">
        <v>45211320</v>
      </c>
      <c r="C362" s="213" t="s">
        <v>2322</v>
      </c>
      <c r="D362" s="737" t="s">
        <v>47</v>
      </c>
      <c r="E362" s="156"/>
      <c r="F362" s="156"/>
      <c r="G362" s="1183">
        <v>20000000</v>
      </c>
      <c r="H362" s="155"/>
    </row>
    <row r="363" spans="1:8" ht="63">
      <c r="A363" s="739"/>
      <c r="B363" s="226"/>
      <c r="C363" s="227" t="s">
        <v>2734</v>
      </c>
      <c r="D363" s="746"/>
      <c r="E363" s="228"/>
      <c r="F363" s="229"/>
      <c r="G363" s="1171">
        <f>G364</f>
        <v>1000000</v>
      </c>
      <c r="H363" s="228"/>
    </row>
    <row r="364" spans="1:8" ht="15.75">
      <c r="A364" s="737"/>
      <c r="B364" s="175"/>
      <c r="C364" s="213" t="s">
        <v>1503</v>
      </c>
      <c r="D364" s="737"/>
      <c r="E364" s="156"/>
      <c r="F364" s="156"/>
      <c r="G364" s="1183">
        <f>G365</f>
        <v>1000000</v>
      </c>
      <c r="H364" s="155"/>
    </row>
    <row r="365" spans="1:8" ht="45">
      <c r="A365" s="743">
        <v>4251</v>
      </c>
      <c r="B365" s="175">
        <v>45214100</v>
      </c>
      <c r="C365" s="221" t="s">
        <v>2323</v>
      </c>
      <c r="D365" s="737" t="s">
        <v>47</v>
      </c>
      <c r="E365" s="156"/>
      <c r="F365" s="156"/>
      <c r="G365" s="1183">
        <v>1000000</v>
      </c>
      <c r="H365" s="155"/>
    </row>
    <row r="366" spans="1:8" customFormat="1" ht="47.25">
      <c r="A366" s="739"/>
      <c r="B366" s="226"/>
      <c r="C366" s="227" t="s">
        <v>2738</v>
      </c>
      <c r="D366" s="746"/>
      <c r="E366" s="228"/>
      <c r="F366" s="229"/>
      <c r="G366" s="1171">
        <f>G367</f>
        <v>7280000</v>
      </c>
      <c r="H366" s="228"/>
    </row>
    <row r="367" spans="1:8" customFormat="1" ht="15" customHeight="1">
      <c r="A367" s="1448">
        <v>4215</v>
      </c>
      <c r="B367" s="452"/>
      <c r="C367" s="453" t="s">
        <v>1475</v>
      </c>
      <c r="D367" s="751"/>
      <c r="E367" s="454"/>
      <c r="F367" s="455"/>
      <c r="G367" s="1185">
        <f>G368</f>
        <v>7280000</v>
      </c>
      <c r="H367" s="456"/>
    </row>
    <row r="368" spans="1:8" customFormat="1" ht="30">
      <c r="A368" s="1450"/>
      <c r="B368" s="738">
        <v>66510000</v>
      </c>
      <c r="C368" s="736" t="s">
        <v>2739</v>
      </c>
      <c r="D368" s="737" t="s">
        <v>89</v>
      </c>
      <c r="E368" s="736" t="s">
        <v>708</v>
      </c>
      <c r="F368" s="737">
        <v>61695</v>
      </c>
      <c r="G368" s="736">
        <v>7280000</v>
      </c>
      <c r="H368" s="737">
        <v>118</v>
      </c>
    </row>
    <row r="369" spans="1:8" ht="15.75">
      <c r="A369" s="744"/>
      <c r="B369" s="223"/>
      <c r="C369" s="224" t="s">
        <v>1642</v>
      </c>
      <c r="D369" s="752"/>
      <c r="E369" s="225"/>
      <c r="F369" s="225"/>
      <c r="G369" s="1186">
        <f>G8+G164+G198+G201+G228+G232+G235+G239+G242+G247+G271+G276+G363+G366</f>
        <v>772474290</v>
      </c>
      <c r="H369" s="223"/>
    </row>
    <row r="371" spans="1:8">
      <c r="A371" s="1447"/>
      <c r="B371" s="1447"/>
      <c r="C371" s="1447"/>
      <c r="D371" s="1447"/>
      <c r="E371" s="1447"/>
      <c r="F371" s="1447"/>
      <c r="G371" s="1447"/>
      <c r="H371" s="1447"/>
    </row>
  </sheetData>
  <mergeCells count="32">
    <mergeCell ref="A166:A182"/>
    <mergeCell ref="A183:A193"/>
    <mergeCell ref="A203:A219"/>
    <mergeCell ref="A220:A227"/>
    <mergeCell ref="A230:A231"/>
    <mergeCell ref="A371:H371"/>
    <mergeCell ref="A237:A238"/>
    <mergeCell ref="A250:A270"/>
    <mergeCell ref="A272:A275"/>
    <mergeCell ref="A280:A314"/>
    <mergeCell ref="A315:A361"/>
    <mergeCell ref="A367:A368"/>
    <mergeCell ref="A153:A154"/>
    <mergeCell ref="A155:A163"/>
    <mergeCell ref="A10:A25"/>
    <mergeCell ref="A26:A76"/>
    <mergeCell ref="A77:A78"/>
    <mergeCell ref="A79:A128"/>
    <mergeCell ref="A129:A137"/>
    <mergeCell ref="A139:A140"/>
    <mergeCell ref="A142:A146"/>
    <mergeCell ref="A148:A150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4"/>
  <sheetViews>
    <sheetView view="pageBreakPreview" zoomScaleSheetLayoutView="100" workbookViewId="0">
      <selection activeCell="F21" sqref="F21"/>
    </sheetView>
  </sheetViews>
  <sheetFormatPr defaultRowHeight="12.75"/>
  <cols>
    <col min="1" max="1" width="11.42578125" style="1187" customWidth="1"/>
    <col min="2" max="2" width="14.7109375" style="336" customWidth="1"/>
    <col min="3" max="3" width="32.7109375" style="335" customWidth="1"/>
    <col min="4" max="4" width="11.140625" style="336" customWidth="1"/>
    <col min="5" max="5" width="14" style="335" customWidth="1"/>
    <col min="6" max="6" width="17.28515625" style="335" customWidth="1"/>
    <col min="7" max="7" width="20.28515625" style="335" customWidth="1"/>
    <col min="8" max="8" width="16.140625" style="336" customWidth="1"/>
    <col min="9" max="16384" width="9.140625" style="335"/>
  </cols>
  <sheetData>
    <row r="1" spans="1:8" s="154" customFormat="1" ht="15">
      <c r="A1" s="1416"/>
      <c r="B1" s="1416"/>
      <c r="C1" s="1416"/>
      <c r="D1" s="1416"/>
      <c r="E1" s="1416"/>
      <c r="F1" s="1416"/>
      <c r="G1" s="1416"/>
      <c r="H1" s="1416"/>
    </row>
    <row r="2" spans="1:8" s="154" customFormat="1" ht="15">
      <c r="A2" s="1416"/>
      <c r="B2" s="1416"/>
      <c r="C2" s="1416"/>
      <c r="D2" s="1416"/>
      <c r="E2" s="1416"/>
      <c r="F2" s="1416"/>
      <c r="G2" s="1416"/>
      <c r="H2" s="1416"/>
    </row>
    <row r="3" spans="1:8">
      <c r="A3" s="1456" t="s">
        <v>3355</v>
      </c>
      <c r="B3" s="1456"/>
      <c r="C3" s="1456"/>
      <c r="D3" s="1456"/>
      <c r="E3" s="1456"/>
      <c r="F3" s="1456"/>
      <c r="G3" s="1456"/>
      <c r="H3" s="1456"/>
    </row>
    <row r="4" spans="1:8">
      <c r="A4" s="1456"/>
      <c r="B4" s="1456"/>
      <c r="C4" s="1456"/>
      <c r="D4" s="1456"/>
      <c r="E4" s="1456"/>
      <c r="F4" s="1456"/>
      <c r="G4" s="1456"/>
      <c r="H4" s="1456"/>
    </row>
    <row r="5" spans="1:8">
      <c r="B5" s="1003"/>
    </row>
    <row r="6" spans="1:8" s="106" customFormat="1" ht="15.75">
      <c r="A6" s="1437" t="s">
        <v>1548</v>
      </c>
      <c r="B6" s="1438" t="s">
        <v>1211</v>
      </c>
      <c r="C6" s="1438"/>
      <c r="D6" s="1439" t="s">
        <v>1212</v>
      </c>
      <c r="E6" s="1439" t="s">
        <v>45</v>
      </c>
      <c r="F6" s="1439" t="s">
        <v>1140</v>
      </c>
      <c r="G6" s="1439" t="s">
        <v>1152</v>
      </c>
      <c r="H6" s="1439" t="s">
        <v>46</v>
      </c>
    </row>
    <row r="7" spans="1:8" s="106" customFormat="1" ht="75">
      <c r="A7" s="1437"/>
      <c r="B7" s="651" t="s">
        <v>1549</v>
      </c>
      <c r="C7" s="651" t="s">
        <v>1214</v>
      </c>
      <c r="D7" s="1439"/>
      <c r="E7" s="1439"/>
      <c r="F7" s="1439"/>
      <c r="G7" s="1439"/>
      <c r="H7" s="1439"/>
    </row>
    <row r="8" spans="1:8" s="106" customFormat="1" ht="16.5" thickBot="1">
      <c r="A8" s="1188"/>
      <c r="B8" s="343">
        <v>1</v>
      </c>
      <c r="C8" s="344">
        <v>2</v>
      </c>
      <c r="D8" s="344">
        <v>3</v>
      </c>
      <c r="E8" s="344">
        <v>4</v>
      </c>
      <c r="F8" s="344">
        <v>5</v>
      </c>
      <c r="G8" s="344">
        <v>6</v>
      </c>
      <c r="H8" s="345">
        <v>7</v>
      </c>
    </row>
    <row r="9" spans="1:8" s="106" customFormat="1" ht="47.25">
      <c r="A9" s="1189"/>
      <c r="B9" s="346"/>
      <c r="C9" s="347" t="s">
        <v>2722</v>
      </c>
      <c r="D9" s="348"/>
      <c r="E9" s="348"/>
      <c r="F9" s="348"/>
      <c r="G9" s="349">
        <f>G10+G61</f>
        <v>59415650</v>
      </c>
      <c r="H9" s="350"/>
    </row>
    <row r="10" spans="1:8" s="106" customFormat="1" ht="15.75">
      <c r="A10" s="1021"/>
      <c r="B10" s="351"/>
      <c r="C10" s="984" t="s">
        <v>1440</v>
      </c>
      <c r="D10" s="353"/>
      <c r="E10" s="353"/>
      <c r="F10" s="353"/>
      <c r="G10" s="337">
        <f>G11+G30+G32+G54</f>
        <v>24905650</v>
      </c>
      <c r="H10" s="354"/>
    </row>
    <row r="11" spans="1:8" s="106" customFormat="1" ht="31.5">
      <c r="A11" s="1451">
        <v>4261</v>
      </c>
      <c r="B11" s="787"/>
      <c r="C11" s="355" t="s">
        <v>1217</v>
      </c>
      <c r="D11" s="356"/>
      <c r="E11" s="356"/>
      <c r="F11" s="356"/>
      <c r="G11" s="338">
        <v>4000000</v>
      </c>
      <c r="H11" s="357"/>
    </row>
    <row r="12" spans="1:8" s="106" customFormat="1" ht="15.75">
      <c r="A12" s="1453"/>
      <c r="B12" s="42">
        <v>30197630</v>
      </c>
      <c r="C12" s="358" t="s">
        <v>1441</v>
      </c>
      <c r="D12" s="356" t="s">
        <v>327</v>
      </c>
      <c r="E12" s="356" t="s">
        <v>57</v>
      </c>
      <c r="F12" s="356">
        <v>630</v>
      </c>
      <c r="G12" s="359">
        <v>3024000</v>
      </c>
      <c r="H12" s="357">
        <v>4800</v>
      </c>
    </row>
    <row r="13" spans="1:8" s="106" customFormat="1" ht="15.75">
      <c r="A13" s="1453"/>
      <c r="B13" s="42">
        <v>30192121</v>
      </c>
      <c r="C13" s="358" t="s">
        <v>1442</v>
      </c>
      <c r="D13" s="356" t="s">
        <v>327</v>
      </c>
      <c r="E13" s="356" t="s">
        <v>51</v>
      </c>
      <c r="F13" s="356">
        <v>60</v>
      </c>
      <c r="G13" s="359">
        <v>60000</v>
      </c>
      <c r="H13" s="357">
        <v>1000</v>
      </c>
    </row>
    <row r="14" spans="1:8" s="106" customFormat="1" ht="15.75">
      <c r="A14" s="1453"/>
      <c r="B14" s="42">
        <v>30192131</v>
      </c>
      <c r="C14" s="358" t="s">
        <v>74</v>
      </c>
      <c r="D14" s="356" t="s">
        <v>327</v>
      </c>
      <c r="E14" s="356" t="s">
        <v>51</v>
      </c>
      <c r="F14" s="356">
        <v>40</v>
      </c>
      <c r="G14" s="359">
        <v>8000</v>
      </c>
      <c r="H14" s="357">
        <v>200</v>
      </c>
    </row>
    <row r="15" spans="1:8" s="106" customFormat="1" ht="15.75">
      <c r="A15" s="1453"/>
      <c r="B15" s="42">
        <v>30197300</v>
      </c>
      <c r="C15" s="358" t="s">
        <v>182</v>
      </c>
      <c r="D15" s="356" t="s">
        <v>327</v>
      </c>
      <c r="E15" s="356" t="s">
        <v>51</v>
      </c>
      <c r="F15" s="356">
        <v>500</v>
      </c>
      <c r="G15" s="359">
        <v>50000</v>
      </c>
      <c r="H15" s="357">
        <v>100</v>
      </c>
    </row>
    <row r="16" spans="1:8" s="106" customFormat="1" ht="15.75">
      <c r="A16" s="1453"/>
      <c r="B16" s="42">
        <v>30197320</v>
      </c>
      <c r="C16" s="358" t="s">
        <v>345</v>
      </c>
      <c r="D16" s="356" t="s">
        <v>327</v>
      </c>
      <c r="E16" s="356" t="s">
        <v>51</v>
      </c>
      <c r="F16" s="356">
        <v>500</v>
      </c>
      <c r="G16" s="359">
        <v>50000</v>
      </c>
      <c r="H16" s="357">
        <v>100</v>
      </c>
    </row>
    <row r="17" spans="1:8" s="106" customFormat="1" ht="15.75">
      <c r="A17" s="1453"/>
      <c r="B17" s="42">
        <v>30197220</v>
      </c>
      <c r="C17" s="358" t="s">
        <v>1443</v>
      </c>
      <c r="D17" s="356" t="s">
        <v>327</v>
      </c>
      <c r="E17" s="356" t="s">
        <v>51</v>
      </c>
      <c r="F17" s="356">
        <v>110</v>
      </c>
      <c r="G17" s="359">
        <v>209000</v>
      </c>
      <c r="H17" s="357">
        <v>1900</v>
      </c>
    </row>
    <row r="18" spans="1:8" s="106" customFormat="1" ht="15.75">
      <c r="A18" s="1453"/>
      <c r="B18" s="42">
        <v>30197220</v>
      </c>
      <c r="C18" s="358" t="s">
        <v>1444</v>
      </c>
      <c r="D18" s="356" t="s">
        <v>327</v>
      </c>
      <c r="E18" s="356" t="s">
        <v>51</v>
      </c>
      <c r="F18" s="356">
        <v>50</v>
      </c>
      <c r="G18" s="359">
        <v>50000</v>
      </c>
      <c r="H18" s="357">
        <v>1000</v>
      </c>
    </row>
    <row r="19" spans="1:8" s="106" customFormat="1" ht="15.75">
      <c r="A19" s="1453"/>
      <c r="B19" s="42">
        <v>30197220</v>
      </c>
      <c r="C19" s="358" t="s">
        <v>671</v>
      </c>
      <c r="D19" s="356" t="s">
        <v>327</v>
      </c>
      <c r="E19" s="356" t="s">
        <v>51</v>
      </c>
      <c r="F19" s="356">
        <v>46</v>
      </c>
      <c r="G19" s="359">
        <v>87000</v>
      </c>
      <c r="H19" s="357">
        <v>1900</v>
      </c>
    </row>
    <row r="20" spans="1:8" s="106" customFormat="1" ht="15.75">
      <c r="A20" s="1453"/>
      <c r="B20" s="42">
        <v>30197210</v>
      </c>
      <c r="C20" s="358" t="s">
        <v>135</v>
      </c>
      <c r="D20" s="356" t="s">
        <v>327</v>
      </c>
      <c r="E20" s="356" t="s">
        <v>51</v>
      </c>
      <c r="F20" s="356">
        <v>7</v>
      </c>
      <c r="G20" s="359">
        <v>98000</v>
      </c>
      <c r="H20" s="357">
        <v>14000</v>
      </c>
    </row>
    <row r="21" spans="1:8" s="106" customFormat="1" ht="15.75">
      <c r="A21" s="1453"/>
      <c r="B21" s="42">
        <v>30197220</v>
      </c>
      <c r="C21" s="358" t="s">
        <v>1445</v>
      </c>
      <c r="D21" s="356" t="s">
        <v>327</v>
      </c>
      <c r="E21" s="356" t="s">
        <v>51</v>
      </c>
      <c r="F21" s="356">
        <v>550</v>
      </c>
      <c r="G21" s="359">
        <v>55000</v>
      </c>
      <c r="H21" s="357">
        <v>100</v>
      </c>
    </row>
    <row r="22" spans="1:8" s="106" customFormat="1" ht="15.75">
      <c r="A22" s="1453"/>
      <c r="B22" s="42">
        <v>24910000</v>
      </c>
      <c r="C22" s="358" t="s">
        <v>1446</v>
      </c>
      <c r="D22" s="356" t="s">
        <v>327</v>
      </c>
      <c r="E22" s="356" t="s">
        <v>51</v>
      </c>
      <c r="F22" s="356">
        <v>80</v>
      </c>
      <c r="G22" s="359">
        <v>13000</v>
      </c>
      <c r="H22" s="357">
        <v>100</v>
      </c>
    </row>
    <row r="23" spans="1:8" s="106" customFormat="1" ht="15.75">
      <c r="A23" s="1453"/>
      <c r="B23" s="42">
        <v>30141200</v>
      </c>
      <c r="C23" s="358" t="s">
        <v>134</v>
      </c>
      <c r="D23" s="356" t="s">
        <v>327</v>
      </c>
      <c r="E23" s="356" t="s">
        <v>51</v>
      </c>
      <c r="F23" s="356">
        <v>1000</v>
      </c>
      <c r="G23" s="359">
        <v>40000</v>
      </c>
      <c r="H23" s="357">
        <v>40</v>
      </c>
    </row>
    <row r="24" spans="1:8" s="106" customFormat="1" ht="15.75">
      <c r="A24" s="1453"/>
      <c r="B24" s="42">
        <v>30200000</v>
      </c>
      <c r="C24" s="358" t="s">
        <v>1447</v>
      </c>
      <c r="D24" s="356" t="s">
        <v>327</v>
      </c>
      <c r="E24" s="356" t="s">
        <v>51</v>
      </c>
      <c r="F24" s="356">
        <v>2800</v>
      </c>
      <c r="G24" s="359">
        <v>112000</v>
      </c>
      <c r="H24" s="357">
        <v>40</v>
      </c>
    </row>
    <row r="25" spans="1:8" s="106" customFormat="1" ht="15.75">
      <c r="A25" s="1453"/>
      <c r="B25" s="63">
        <v>30193100</v>
      </c>
      <c r="C25" s="358" t="s">
        <v>1448</v>
      </c>
      <c r="D25" s="356" t="s">
        <v>327</v>
      </c>
      <c r="E25" s="356" t="s">
        <v>51</v>
      </c>
      <c r="F25" s="356">
        <v>1400</v>
      </c>
      <c r="G25" s="359">
        <v>56000</v>
      </c>
      <c r="H25" s="357">
        <v>40</v>
      </c>
    </row>
    <row r="26" spans="1:8" s="106" customFormat="1" ht="15.75">
      <c r="A26" s="1453"/>
      <c r="B26" s="42">
        <v>30192920</v>
      </c>
      <c r="C26" s="358" t="s">
        <v>1449</v>
      </c>
      <c r="D26" s="356" t="s">
        <v>327</v>
      </c>
      <c r="E26" s="356" t="s">
        <v>51</v>
      </c>
      <c r="F26" s="356">
        <v>150</v>
      </c>
      <c r="G26" s="359">
        <v>45000</v>
      </c>
      <c r="H26" s="357">
        <v>300</v>
      </c>
    </row>
    <row r="27" spans="1:8" s="106" customFormat="1" ht="15.75">
      <c r="A27" s="1453"/>
      <c r="B27" s="42">
        <v>30197220</v>
      </c>
      <c r="C27" s="358" t="s">
        <v>133</v>
      </c>
      <c r="D27" s="356" t="s">
        <v>327</v>
      </c>
      <c r="E27" s="356" t="s">
        <v>58</v>
      </c>
      <c r="F27" s="356">
        <v>70</v>
      </c>
      <c r="G27" s="359">
        <v>20000</v>
      </c>
      <c r="H27" s="357">
        <v>280</v>
      </c>
    </row>
    <row r="28" spans="1:8" s="106" customFormat="1" ht="15.75">
      <c r="A28" s="1453"/>
      <c r="B28" s="42">
        <v>39241100</v>
      </c>
      <c r="C28" s="358" t="s">
        <v>1450</v>
      </c>
      <c r="D28" s="356" t="s">
        <v>327</v>
      </c>
      <c r="E28" s="356" t="s">
        <v>58</v>
      </c>
      <c r="F28" s="356">
        <v>40</v>
      </c>
      <c r="G28" s="359">
        <v>3000</v>
      </c>
      <c r="H28" s="357">
        <v>80</v>
      </c>
    </row>
    <row r="29" spans="1:8" s="106" customFormat="1" ht="15.75">
      <c r="A29" s="1452"/>
      <c r="B29" s="42">
        <v>30197620</v>
      </c>
      <c r="C29" s="358" t="s">
        <v>346</v>
      </c>
      <c r="D29" s="356" t="s">
        <v>327</v>
      </c>
      <c r="E29" s="356" t="s">
        <v>51</v>
      </c>
      <c r="F29" s="356">
        <v>100</v>
      </c>
      <c r="G29" s="359">
        <v>20000</v>
      </c>
      <c r="H29" s="357">
        <v>200</v>
      </c>
    </row>
    <row r="30" spans="1:8" s="106" customFormat="1" ht="15.75">
      <c r="A30" s="1451">
        <v>4264</v>
      </c>
      <c r="B30" s="787"/>
      <c r="C30" s="355" t="s">
        <v>447</v>
      </c>
      <c r="D30" s="356"/>
      <c r="E30" s="356"/>
      <c r="F30" s="356"/>
      <c r="G30" s="338">
        <v>16405650</v>
      </c>
      <c r="H30" s="357"/>
    </row>
    <row r="31" spans="1:8" s="106" customFormat="1" ht="18">
      <c r="A31" s="1452"/>
      <c r="B31" s="998" t="s">
        <v>1150</v>
      </c>
      <c r="C31" s="358" t="s">
        <v>104</v>
      </c>
      <c r="D31" s="356" t="s">
        <v>327</v>
      </c>
      <c r="E31" s="356" t="s">
        <v>54</v>
      </c>
      <c r="F31" s="356">
        <v>450</v>
      </c>
      <c r="G31" s="359">
        <v>16405650</v>
      </c>
      <c r="H31" s="357">
        <v>36457</v>
      </c>
    </row>
    <row r="32" spans="1:8" s="106" customFormat="1" ht="15.75">
      <c r="A32" s="1451">
        <v>4267</v>
      </c>
      <c r="B32" s="787"/>
      <c r="C32" s="355" t="s">
        <v>1261</v>
      </c>
      <c r="D32" s="356"/>
      <c r="E32" s="356"/>
      <c r="F32" s="356"/>
      <c r="G32" s="338">
        <v>1500000</v>
      </c>
      <c r="H32" s="357"/>
    </row>
    <row r="33" spans="1:8" s="106" customFormat="1" ht="15.75">
      <c r="A33" s="1453"/>
      <c r="B33" s="999">
        <v>31500000</v>
      </c>
      <c r="C33" s="358" t="s">
        <v>1451</v>
      </c>
      <c r="D33" s="356" t="s">
        <v>327</v>
      </c>
      <c r="E33" s="356" t="s">
        <v>51</v>
      </c>
      <c r="F33" s="356">
        <v>60</v>
      </c>
      <c r="G33" s="359">
        <v>72000</v>
      </c>
      <c r="H33" s="357">
        <v>1200</v>
      </c>
    </row>
    <row r="34" spans="1:8" s="106" customFormat="1" ht="15.75">
      <c r="A34" s="1453"/>
      <c r="B34" s="999">
        <v>31500000</v>
      </c>
      <c r="C34" s="358" t="s">
        <v>1451</v>
      </c>
      <c r="D34" s="356" t="s">
        <v>327</v>
      </c>
      <c r="E34" s="356" t="s">
        <v>51</v>
      </c>
      <c r="F34" s="356">
        <v>80</v>
      </c>
      <c r="G34" s="359">
        <v>64000</v>
      </c>
      <c r="H34" s="357">
        <v>800</v>
      </c>
    </row>
    <row r="35" spans="1:8" s="106" customFormat="1" ht="31.5">
      <c r="A35" s="1453"/>
      <c r="B35" s="999">
        <v>31500000</v>
      </c>
      <c r="C35" s="358" t="s">
        <v>1452</v>
      </c>
      <c r="D35" s="356" t="s">
        <v>327</v>
      </c>
      <c r="E35" s="356" t="s">
        <v>51</v>
      </c>
      <c r="F35" s="356">
        <v>300</v>
      </c>
      <c r="G35" s="359">
        <v>210000</v>
      </c>
      <c r="H35" s="357">
        <v>700</v>
      </c>
    </row>
    <row r="36" spans="1:8" s="106" customFormat="1" ht="31.5">
      <c r="A36" s="1453"/>
      <c r="B36" s="999">
        <v>31500000</v>
      </c>
      <c r="C36" s="358" t="s">
        <v>1453</v>
      </c>
      <c r="D36" s="356" t="s">
        <v>327</v>
      </c>
      <c r="E36" s="356" t="s">
        <v>51</v>
      </c>
      <c r="F36" s="356">
        <v>350</v>
      </c>
      <c r="G36" s="359">
        <v>245000</v>
      </c>
      <c r="H36" s="357">
        <v>700</v>
      </c>
    </row>
    <row r="37" spans="1:8" s="106" customFormat="1" ht="15.75">
      <c r="A37" s="1453"/>
      <c r="B37" s="999">
        <v>33761000</v>
      </c>
      <c r="C37" s="358" t="s">
        <v>1454</v>
      </c>
      <c r="D37" s="356" t="s">
        <v>327</v>
      </c>
      <c r="E37" s="356" t="s">
        <v>51</v>
      </c>
      <c r="F37" s="356">
        <v>300</v>
      </c>
      <c r="G37" s="359">
        <v>120000</v>
      </c>
      <c r="H37" s="357">
        <v>400</v>
      </c>
    </row>
    <row r="38" spans="1:8" s="106" customFormat="1" ht="15.75">
      <c r="A38" s="1453"/>
      <c r="B38" s="999">
        <v>33761000</v>
      </c>
      <c r="C38" s="358" t="s">
        <v>1455</v>
      </c>
      <c r="D38" s="356" t="s">
        <v>327</v>
      </c>
      <c r="E38" s="356" t="s">
        <v>51</v>
      </c>
      <c r="F38" s="356">
        <v>220</v>
      </c>
      <c r="G38" s="359">
        <v>88000</v>
      </c>
      <c r="H38" s="357">
        <v>400</v>
      </c>
    </row>
    <row r="39" spans="1:8" s="106" customFormat="1" ht="15.75">
      <c r="A39" s="1453"/>
      <c r="B39" s="999">
        <v>33711900</v>
      </c>
      <c r="C39" s="358" t="s">
        <v>1456</v>
      </c>
      <c r="D39" s="356" t="s">
        <v>327</v>
      </c>
      <c r="E39" s="356" t="s">
        <v>51</v>
      </c>
      <c r="F39" s="356">
        <v>260</v>
      </c>
      <c r="G39" s="359">
        <v>68000</v>
      </c>
      <c r="H39" s="357">
        <v>260</v>
      </c>
    </row>
    <row r="40" spans="1:8" s="106" customFormat="1" ht="15.75">
      <c r="A40" s="1453"/>
      <c r="B40" s="999">
        <v>33761000</v>
      </c>
      <c r="C40" s="358" t="s">
        <v>1457</v>
      </c>
      <c r="D40" s="356" t="s">
        <v>327</v>
      </c>
      <c r="E40" s="356" t="s">
        <v>51</v>
      </c>
      <c r="F40" s="356">
        <v>300</v>
      </c>
      <c r="G40" s="359">
        <v>42000</v>
      </c>
      <c r="H40" s="357">
        <v>140</v>
      </c>
    </row>
    <row r="41" spans="1:8" s="106" customFormat="1" ht="15.75">
      <c r="A41" s="1453"/>
      <c r="B41" s="787">
        <v>34928480</v>
      </c>
      <c r="C41" s="358" t="s">
        <v>1458</v>
      </c>
      <c r="D41" s="356" t="s">
        <v>327</v>
      </c>
      <c r="E41" s="356" t="s">
        <v>51</v>
      </c>
      <c r="F41" s="356">
        <v>600</v>
      </c>
      <c r="G41" s="359">
        <v>72000</v>
      </c>
      <c r="H41" s="357">
        <v>120</v>
      </c>
    </row>
    <row r="42" spans="1:8" s="106" customFormat="1" ht="15.75">
      <c r="A42" s="1453"/>
      <c r="B42" s="787">
        <v>39224350</v>
      </c>
      <c r="C42" s="358" t="s">
        <v>1459</v>
      </c>
      <c r="D42" s="356" t="s">
        <v>327</v>
      </c>
      <c r="E42" s="356"/>
      <c r="F42" s="356">
        <v>500</v>
      </c>
      <c r="G42" s="359">
        <v>28000</v>
      </c>
      <c r="H42" s="357">
        <v>56</v>
      </c>
    </row>
    <row r="43" spans="1:8" s="106" customFormat="1" ht="15.75">
      <c r="A43" s="1453"/>
      <c r="B43" s="999">
        <v>31224100</v>
      </c>
      <c r="C43" s="358" t="s">
        <v>1460</v>
      </c>
      <c r="D43" s="356" t="s">
        <v>327</v>
      </c>
      <c r="E43" s="356" t="s">
        <v>51</v>
      </c>
      <c r="F43" s="356">
        <v>210</v>
      </c>
      <c r="G43" s="359">
        <v>42000</v>
      </c>
      <c r="H43" s="357">
        <v>200</v>
      </c>
    </row>
    <row r="44" spans="1:8" s="106" customFormat="1" ht="15.75">
      <c r="A44" s="1453"/>
      <c r="B44" s="999">
        <v>31224810</v>
      </c>
      <c r="C44" s="358" t="s">
        <v>1461</v>
      </c>
      <c r="D44" s="356" t="s">
        <v>327</v>
      </c>
      <c r="E44" s="356" t="s">
        <v>51</v>
      </c>
      <c r="F44" s="356">
        <v>1500</v>
      </c>
      <c r="G44" s="359">
        <v>120000</v>
      </c>
      <c r="H44" s="357">
        <v>80</v>
      </c>
    </row>
    <row r="45" spans="1:8" s="106" customFormat="1" ht="15.75">
      <c r="A45" s="1453"/>
      <c r="B45" s="999">
        <v>31224100</v>
      </c>
      <c r="C45" s="358" t="s">
        <v>1462</v>
      </c>
      <c r="D45" s="356" t="s">
        <v>327</v>
      </c>
      <c r="E45" s="356" t="s">
        <v>51</v>
      </c>
      <c r="F45" s="356">
        <v>150</v>
      </c>
      <c r="G45" s="359">
        <v>30000</v>
      </c>
      <c r="H45" s="357">
        <v>200</v>
      </c>
    </row>
    <row r="46" spans="1:8" s="106" customFormat="1" ht="15.75">
      <c r="A46" s="1453"/>
      <c r="B46" s="1000">
        <v>19640000</v>
      </c>
      <c r="C46" s="358" t="s">
        <v>1463</v>
      </c>
      <c r="D46" s="356" t="s">
        <v>327</v>
      </c>
      <c r="E46" s="356" t="s">
        <v>51</v>
      </c>
      <c r="F46" s="356">
        <v>25</v>
      </c>
      <c r="G46" s="359">
        <v>125000</v>
      </c>
      <c r="H46" s="357">
        <v>5000</v>
      </c>
    </row>
    <row r="47" spans="1:8" s="106" customFormat="1" ht="15.75">
      <c r="A47" s="1453"/>
      <c r="B47" s="1001">
        <v>39525100</v>
      </c>
      <c r="C47" s="358" t="s">
        <v>1464</v>
      </c>
      <c r="D47" s="356" t="s">
        <v>327</v>
      </c>
      <c r="E47" s="356" t="s">
        <v>51</v>
      </c>
      <c r="F47" s="356">
        <v>100</v>
      </c>
      <c r="G47" s="359">
        <v>50000</v>
      </c>
      <c r="H47" s="357">
        <v>500</v>
      </c>
    </row>
    <row r="48" spans="1:8" s="106" customFormat="1" ht="15.75">
      <c r="A48" s="1453"/>
      <c r="B48" s="98">
        <v>39224320</v>
      </c>
      <c r="C48" s="358" t="s">
        <v>1465</v>
      </c>
      <c r="D48" s="356" t="s">
        <v>327</v>
      </c>
      <c r="E48" s="356" t="s">
        <v>51</v>
      </c>
      <c r="F48" s="356">
        <v>50</v>
      </c>
      <c r="G48" s="359">
        <v>4000</v>
      </c>
      <c r="H48" s="357">
        <v>84</v>
      </c>
    </row>
    <row r="49" spans="1:8" s="106" customFormat="1" ht="15.75">
      <c r="A49" s="1453"/>
      <c r="B49" s="999">
        <v>39812000</v>
      </c>
      <c r="C49" s="358" t="s">
        <v>1466</v>
      </c>
      <c r="D49" s="356" t="s">
        <v>327</v>
      </c>
      <c r="E49" s="356" t="s">
        <v>51</v>
      </c>
      <c r="F49" s="356">
        <v>550</v>
      </c>
      <c r="G49" s="359">
        <v>33000</v>
      </c>
      <c r="H49" s="357">
        <v>60</v>
      </c>
    </row>
    <row r="50" spans="1:8" s="106" customFormat="1" ht="15.75">
      <c r="A50" s="1453"/>
      <c r="B50" s="361">
        <v>39224300</v>
      </c>
      <c r="C50" s="358" t="s">
        <v>539</v>
      </c>
      <c r="D50" s="356" t="s">
        <v>327</v>
      </c>
      <c r="E50" s="356" t="s">
        <v>51</v>
      </c>
      <c r="F50" s="356">
        <v>700</v>
      </c>
      <c r="G50" s="359">
        <v>14000</v>
      </c>
      <c r="H50" s="357">
        <v>20</v>
      </c>
    </row>
    <row r="51" spans="1:8" s="106" customFormat="1" ht="31.5">
      <c r="A51" s="1453"/>
      <c r="B51" s="1000">
        <v>39224200</v>
      </c>
      <c r="C51" s="358" t="s">
        <v>1467</v>
      </c>
      <c r="D51" s="356" t="s">
        <v>327</v>
      </c>
      <c r="E51" s="356" t="s">
        <v>51</v>
      </c>
      <c r="F51" s="356">
        <v>1000</v>
      </c>
      <c r="G51" s="359">
        <v>20000</v>
      </c>
      <c r="H51" s="357">
        <v>20</v>
      </c>
    </row>
    <row r="52" spans="1:8" s="106" customFormat="1" ht="15.75">
      <c r="A52" s="1453"/>
      <c r="B52" s="999">
        <v>33761000</v>
      </c>
      <c r="C52" s="358" t="s">
        <v>76</v>
      </c>
      <c r="D52" s="356" t="s">
        <v>327</v>
      </c>
      <c r="E52" s="356" t="s">
        <v>51</v>
      </c>
      <c r="F52" s="356">
        <v>100</v>
      </c>
      <c r="G52" s="359">
        <v>28000</v>
      </c>
      <c r="H52" s="357">
        <v>280</v>
      </c>
    </row>
    <row r="53" spans="1:8" s="106" customFormat="1" ht="15.75">
      <c r="A53" s="1452"/>
      <c r="B53" s="999">
        <v>18141000</v>
      </c>
      <c r="C53" s="358" t="s">
        <v>1468</v>
      </c>
      <c r="D53" s="356" t="s">
        <v>327</v>
      </c>
      <c r="E53" s="356" t="s">
        <v>186</v>
      </c>
      <c r="F53" s="356">
        <v>210</v>
      </c>
      <c r="G53" s="359">
        <v>25000</v>
      </c>
      <c r="H53" s="357">
        <v>120</v>
      </c>
    </row>
    <row r="54" spans="1:8" s="106" customFormat="1" ht="31.5">
      <c r="A54" s="1451">
        <v>5122</v>
      </c>
      <c r="B54" s="787"/>
      <c r="C54" s="355" t="s">
        <v>448</v>
      </c>
      <c r="D54" s="356"/>
      <c r="E54" s="356"/>
      <c r="F54" s="356"/>
      <c r="G54" s="338">
        <v>3000000</v>
      </c>
      <c r="H54" s="357"/>
    </row>
    <row r="55" spans="1:8" s="106" customFormat="1" ht="15.75">
      <c r="A55" s="1453"/>
      <c r="B55" s="42">
        <v>30200000</v>
      </c>
      <c r="C55" s="358" t="s">
        <v>1469</v>
      </c>
      <c r="D55" s="356" t="s">
        <v>327</v>
      </c>
      <c r="E55" s="356" t="s">
        <v>51</v>
      </c>
      <c r="F55" s="356">
        <v>20000</v>
      </c>
      <c r="G55" s="359">
        <v>500000</v>
      </c>
      <c r="H55" s="357">
        <v>25</v>
      </c>
    </row>
    <row r="56" spans="1:8" s="106" customFormat="1" ht="15.75">
      <c r="A56" s="1453"/>
      <c r="B56" s="42">
        <v>30200000</v>
      </c>
      <c r="C56" s="358" t="s">
        <v>1470</v>
      </c>
      <c r="D56" s="356" t="s">
        <v>327</v>
      </c>
      <c r="E56" s="356" t="s">
        <v>51</v>
      </c>
      <c r="F56" s="356">
        <v>20000</v>
      </c>
      <c r="G56" s="359">
        <v>500000</v>
      </c>
      <c r="H56" s="357">
        <v>25</v>
      </c>
    </row>
    <row r="57" spans="1:8" s="106" customFormat="1" ht="15.75">
      <c r="A57" s="1453"/>
      <c r="B57" s="42">
        <v>30200000</v>
      </c>
      <c r="C57" s="358" t="s">
        <v>1471</v>
      </c>
      <c r="D57" s="356" t="s">
        <v>327</v>
      </c>
      <c r="E57" s="356" t="s">
        <v>51</v>
      </c>
      <c r="F57" s="356">
        <v>20000</v>
      </c>
      <c r="G57" s="359">
        <v>500000</v>
      </c>
      <c r="H57" s="357">
        <v>25</v>
      </c>
    </row>
    <row r="58" spans="1:8" s="106" customFormat="1" ht="15.75">
      <c r="A58" s="1453"/>
      <c r="B58" s="42">
        <v>30200000</v>
      </c>
      <c r="C58" s="358" t="s">
        <v>1472</v>
      </c>
      <c r="D58" s="356" t="s">
        <v>327</v>
      </c>
      <c r="E58" s="356" t="s">
        <v>51</v>
      </c>
      <c r="F58" s="356">
        <v>20000</v>
      </c>
      <c r="G58" s="359">
        <v>500000</v>
      </c>
      <c r="H58" s="357">
        <v>25</v>
      </c>
    </row>
    <row r="59" spans="1:8" s="106" customFormat="1" ht="15.75">
      <c r="A59" s="1453"/>
      <c r="B59" s="42">
        <v>30200000</v>
      </c>
      <c r="C59" s="358" t="s">
        <v>1473</v>
      </c>
      <c r="D59" s="356" t="s">
        <v>327</v>
      </c>
      <c r="E59" s="356" t="s">
        <v>51</v>
      </c>
      <c r="F59" s="356">
        <v>20000</v>
      </c>
      <c r="G59" s="359">
        <v>500000</v>
      </c>
      <c r="H59" s="357">
        <v>25</v>
      </c>
    </row>
    <row r="60" spans="1:8" s="106" customFormat="1" ht="15.75">
      <c r="A60" s="1452"/>
      <c r="B60" s="42">
        <v>30200000</v>
      </c>
      <c r="C60" s="358" t="s">
        <v>1474</v>
      </c>
      <c r="D60" s="356" t="s">
        <v>327</v>
      </c>
      <c r="E60" s="356" t="s">
        <v>51</v>
      </c>
      <c r="F60" s="356">
        <v>20000</v>
      </c>
      <c r="G60" s="359">
        <v>500000</v>
      </c>
      <c r="H60" s="357">
        <v>25</v>
      </c>
    </row>
    <row r="61" spans="1:8" s="106" customFormat="1" ht="15.75">
      <c r="A61" s="1190"/>
      <c r="B61" s="787"/>
      <c r="C61" s="358" t="s">
        <v>1475</v>
      </c>
      <c r="D61" s="356"/>
      <c r="E61" s="356"/>
      <c r="F61" s="356"/>
      <c r="G61" s="338">
        <f>G62+G65+G68+G74+G81+G83+G85+G95+G97</f>
        <v>34510000</v>
      </c>
      <c r="H61" s="357"/>
    </row>
    <row r="62" spans="1:8" s="106" customFormat="1" ht="31.5">
      <c r="A62" s="1451">
        <v>4212</v>
      </c>
      <c r="B62" s="787"/>
      <c r="C62" s="362" t="s">
        <v>1034</v>
      </c>
      <c r="D62" s="356"/>
      <c r="E62" s="356"/>
      <c r="F62" s="356"/>
      <c r="G62" s="1007">
        <v>14500000</v>
      </c>
      <c r="H62" s="357"/>
    </row>
    <row r="63" spans="1:8" s="106" customFormat="1" ht="17.25">
      <c r="A63" s="1453"/>
      <c r="B63" s="98">
        <v>71314100</v>
      </c>
      <c r="C63" s="363" t="s">
        <v>487</v>
      </c>
      <c r="D63" s="64" t="s">
        <v>89</v>
      </c>
      <c r="E63" s="364" t="s">
        <v>49</v>
      </c>
      <c r="F63" s="356">
        <v>38</v>
      </c>
      <c r="G63" s="359">
        <v>9500000</v>
      </c>
      <c r="H63" s="365">
        <v>250000</v>
      </c>
    </row>
    <row r="64" spans="1:8" s="106" customFormat="1" ht="17.25">
      <c r="A64" s="1452"/>
      <c r="B64" s="98">
        <v>9123000</v>
      </c>
      <c r="C64" s="366" t="s">
        <v>121</v>
      </c>
      <c r="D64" s="64" t="s">
        <v>89</v>
      </c>
      <c r="E64" s="40" t="s">
        <v>207</v>
      </c>
      <c r="F64" s="356">
        <v>156</v>
      </c>
      <c r="G64" s="359">
        <v>5000000</v>
      </c>
      <c r="H64" s="365">
        <v>32050</v>
      </c>
    </row>
    <row r="65" spans="1:8" s="106" customFormat="1" ht="15.75">
      <c r="A65" s="1451">
        <v>4213</v>
      </c>
      <c r="B65" s="787"/>
      <c r="C65" s="367" t="s">
        <v>1476</v>
      </c>
      <c r="D65" s="356"/>
      <c r="E65" s="356"/>
      <c r="F65" s="356"/>
      <c r="G65" s="338">
        <v>1000000</v>
      </c>
      <c r="H65" s="357"/>
    </row>
    <row r="66" spans="1:8" s="106" customFormat="1" ht="63">
      <c r="A66" s="1453"/>
      <c r="B66" s="1001">
        <v>65110000</v>
      </c>
      <c r="C66" s="358" t="s">
        <v>1477</v>
      </c>
      <c r="D66" s="356" t="s">
        <v>89</v>
      </c>
      <c r="E66" s="356" t="s">
        <v>207</v>
      </c>
      <c r="F66" s="356">
        <v>171</v>
      </c>
      <c r="G66" s="359">
        <v>900000</v>
      </c>
      <c r="H66" s="357">
        <v>5263</v>
      </c>
    </row>
    <row r="67" spans="1:8" s="106" customFormat="1" ht="63">
      <c r="A67" s="1452"/>
      <c r="B67" s="662">
        <v>90921000</v>
      </c>
      <c r="C67" s="358" t="s">
        <v>1478</v>
      </c>
      <c r="D67" s="64" t="s">
        <v>47</v>
      </c>
      <c r="E67" s="356" t="s">
        <v>50</v>
      </c>
      <c r="F67" s="356">
        <v>5</v>
      </c>
      <c r="G67" s="359">
        <v>100000</v>
      </c>
      <c r="H67" s="357">
        <v>20000</v>
      </c>
    </row>
    <row r="68" spans="1:8" s="106" customFormat="1" ht="15.75">
      <c r="A68" s="1451">
        <v>4214</v>
      </c>
      <c r="B68" s="787"/>
      <c r="C68" s="367" t="s">
        <v>1479</v>
      </c>
      <c r="D68" s="356"/>
      <c r="E68" s="356"/>
      <c r="F68" s="356"/>
      <c r="G68" s="338">
        <v>8500000</v>
      </c>
      <c r="H68" s="357"/>
    </row>
    <row r="69" spans="1:8" s="106" customFormat="1" ht="31.5">
      <c r="A69" s="1453"/>
      <c r="B69" s="662">
        <v>64211000</v>
      </c>
      <c r="C69" s="358" t="s">
        <v>1480</v>
      </c>
      <c r="D69" s="356" t="s">
        <v>89</v>
      </c>
      <c r="E69" s="358" t="s">
        <v>428</v>
      </c>
      <c r="F69" s="356">
        <v>135000</v>
      </c>
      <c r="G69" s="359">
        <v>5400000</v>
      </c>
      <c r="H69" s="357">
        <v>41</v>
      </c>
    </row>
    <row r="70" spans="1:8" s="106" customFormat="1" ht="31.5">
      <c r="A70" s="1453"/>
      <c r="B70" s="662">
        <v>32412110</v>
      </c>
      <c r="C70" s="368" t="s">
        <v>1481</v>
      </c>
      <c r="D70" s="64" t="s">
        <v>47</v>
      </c>
      <c r="E70" s="356" t="s">
        <v>1482</v>
      </c>
      <c r="F70" s="356">
        <v>6000</v>
      </c>
      <c r="G70" s="359">
        <v>360000</v>
      </c>
      <c r="H70" s="357">
        <v>60</v>
      </c>
    </row>
    <row r="71" spans="1:8" s="106" customFormat="1" ht="18">
      <c r="A71" s="1453"/>
      <c r="B71" s="662">
        <v>64212000</v>
      </c>
      <c r="C71" s="369" t="s">
        <v>1483</v>
      </c>
      <c r="D71" s="64" t="s">
        <v>47</v>
      </c>
      <c r="E71" s="356" t="s">
        <v>771</v>
      </c>
      <c r="F71" s="356">
        <v>150000</v>
      </c>
      <c r="G71" s="359">
        <v>2000000</v>
      </c>
      <c r="H71" s="357">
        <v>12</v>
      </c>
    </row>
    <row r="72" spans="1:8" s="106" customFormat="1" ht="17.25">
      <c r="A72" s="1452"/>
      <c r="B72" s="999">
        <v>64110000</v>
      </c>
      <c r="C72" s="369" t="s">
        <v>1484</v>
      </c>
      <c r="D72" s="64" t="s">
        <v>47</v>
      </c>
      <c r="E72" s="356" t="s">
        <v>51</v>
      </c>
      <c r="F72" s="356">
        <v>200</v>
      </c>
      <c r="G72" s="359">
        <v>740000</v>
      </c>
      <c r="H72" s="357">
        <v>3700</v>
      </c>
    </row>
    <row r="73" spans="1:8" s="106" customFormat="1" ht="15.75">
      <c r="A73" s="1451">
        <v>4215</v>
      </c>
      <c r="B73" s="787"/>
      <c r="C73" s="367" t="s">
        <v>93</v>
      </c>
      <c r="D73" s="356"/>
      <c r="E73" s="356"/>
      <c r="F73" s="356"/>
      <c r="G73" s="370"/>
      <c r="H73" s="357"/>
    </row>
    <row r="74" spans="1:8" s="106" customFormat="1" ht="47.25">
      <c r="A74" s="1453"/>
      <c r="B74" s="662">
        <v>66514100</v>
      </c>
      <c r="C74" s="358" t="s">
        <v>1485</v>
      </c>
      <c r="D74" s="64"/>
      <c r="E74" s="356" t="s">
        <v>1486</v>
      </c>
      <c r="F74" s="356"/>
      <c r="G74" s="338">
        <v>310000</v>
      </c>
      <c r="H74" s="357">
        <v>6</v>
      </c>
    </row>
    <row r="75" spans="1:8" s="106" customFormat="1" ht="18">
      <c r="A75" s="1453"/>
      <c r="B75" s="662">
        <v>66514100</v>
      </c>
      <c r="C75" s="358" t="s">
        <v>1487</v>
      </c>
      <c r="D75" s="356" t="s">
        <v>89</v>
      </c>
      <c r="E75" s="356" t="s">
        <v>51</v>
      </c>
      <c r="F75" s="356">
        <v>70000</v>
      </c>
      <c r="G75" s="359">
        <v>70000</v>
      </c>
      <c r="H75" s="357">
        <v>1</v>
      </c>
    </row>
    <row r="76" spans="1:8" s="106" customFormat="1" ht="18">
      <c r="A76" s="1453"/>
      <c r="B76" s="662">
        <v>66514100</v>
      </c>
      <c r="C76" s="358" t="s">
        <v>1488</v>
      </c>
      <c r="D76" s="356" t="s">
        <v>89</v>
      </c>
      <c r="E76" s="356" t="s">
        <v>51</v>
      </c>
      <c r="F76" s="356">
        <v>50000</v>
      </c>
      <c r="G76" s="359">
        <v>50000</v>
      </c>
      <c r="H76" s="357">
        <v>1</v>
      </c>
    </row>
    <row r="77" spans="1:8" s="106" customFormat="1" ht="18">
      <c r="A77" s="1453"/>
      <c r="B77" s="662">
        <v>66514100</v>
      </c>
      <c r="C77" s="358" t="s">
        <v>1489</v>
      </c>
      <c r="D77" s="356" t="s">
        <v>89</v>
      </c>
      <c r="E77" s="356" t="s">
        <v>51</v>
      </c>
      <c r="F77" s="356">
        <v>50000</v>
      </c>
      <c r="G77" s="359">
        <v>50000</v>
      </c>
      <c r="H77" s="357">
        <v>1</v>
      </c>
    </row>
    <row r="78" spans="1:8" s="106" customFormat="1" ht="18">
      <c r="A78" s="1453"/>
      <c r="B78" s="662">
        <v>66514100</v>
      </c>
      <c r="C78" s="358" t="s">
        <v>876</v>
      </c>
      <c r="D78" s="356" t="s">
        <v>89</v>
      </c>
      <c r="E78" s="356" t="s">
        <v>771</v>
      </c>
      <c r="F78" s="356">
        <v>50000</v>
      </c>
      <c r="G78" s="359">
        <v>50000</v>
      </c>
      <c r="H78" s="357">
        <v>1</v>
      </c>
    </row>
    <row r="79" spans="1:8" s="106" customFormat="1" ht="18">
      <c r="A79" s="1453"/>
      <c r="B79" s="662">
        <v>66514100</v>
      </c>
      <c r="C79" s="358" t="s">
        <v>874</v>
      </c>
      <c r="D79" s="356" t="s">
        <v>89</v>
      </c>
      <c r="E79" s="356" t="s">
        <v>771</v>
      </c>
      <c r="F79" s="356">
        <v>45000</v>
      </c>
      <c r="G79" s="359">
        <v>45000</v>
      </c>
      <c r="H79" s="357">
        <v>1</v>
      </c>
    </row>
    <row r="80" spans="1:8" s="106" customFormat="1" ht="18">
      <c r="A80" s="1452"/>
      <c r="B80" s="662">
        <v>66514100</v>
      </c>
      <c r="C80" s="358" t="s">
        <v>875</v>
      </c>
      <c r="D80" s="356" t="s">
        <v>89</v>
      </c>
      <c r="E80" s="356" t="s">
        <v>771</v>
      </c>
      <c r="F80" s="356">
        <v>450000</v>
      </c>
      <c r="G80" s="359">
        <v>45000</v>
      </c>
      <c r="H80" s="357">
        <v>1</v>
      </c>
    </row>
    <row r="81" spans="1:8" s="373" customFormat="1" ht="47.25">
      <c r="A81" s="1451">
        <v>4216</v>
      </c>
      <c r="B81" s="104"/>
      <c r="C81" s="371" t="s">
        <v>1490</v>
      </c>
      <c r="D81" s="64"/>
      <c r="E81" s="342"/>
      <c r="F81" s="342"/>
      <c r="G81" s="338">
        <v>1000000</v>
      </c>
      <c r="H81" s="372"/>
    </row>
    <row r="82" spans="1:8" s="106" customFormat="1" ht="31.5">
      <c r="A82" s="1452"/>
      <c r="B82" s="662">
        <v>60100000</v>
      </c>
      <c r="C82" s="358" t="s">
        <v>68</v>
      </c>
      <c r="D82" s="356" t="s">
        <v>327</v>
      </c>
      <c r="E82" s="356" t="s">
        <v>480</v>
      </c>
      <c r="F82" s="356">
        <v>100</v>
      </c>
      <c r="G82" s="359">
        <v>1000000</v>
      </c>
      <c r="H82" s="357">
        <v>10000</v>
      </c>
    </row>
    <row r="83" spans="1:8" s="106" customFormat="1" ht="47.25">
      <c r="A83" s="1451">
        <v>4222</v>
      </c>
      <c r="B83" s="787"/>
      <c r="C83" s="371" t="s">
        <v>71</v>
      </c>
      <c r="D83" s="356"/>
      <c r="E83" s="356"/>
      <c r="F83" s="356"/>
      <c r="G83" s="1007">
        <v>1500000</v>
      </c>
      <c r="H83" s="357"/>
    </row>
    <row r="84" spans="1:8" s="106" customFormat="1" ht="18">
      <c r="A84" s="1452"/>
      <c r="B84" s="662">
        <v>79997000</v>
      </c>
      <c r="C84" s="374" t="s">
        <v>1491</v>
      </c>
      <c r="D84" s="356" t="s">
        <v>327</v>
      </c>
      <c r="E84" s="356" t="s">
        <v>51</v>
      </c>
      <c r="F84" s="356">
        <v>500000</v>
      </c>
      <c r="G84" s="359">
        <v>1500000</v>
      </c>
      <c r="H84" s="357">
        <v>3</v>
      </c>
    </row>
    <row r="85" spans="1:8" s="106" customFormat="1" ht="31.5">
      <c r="A85" s="1451">
        <v>4234</v>
      </c>
      <c r="B85" s="787"/>
      <c r="C85" s="355" t="s">
        <v>1492</v>
      </c>
      <c r="D85" s="64"/>
      <c r="E85" s="356"/>
      <c r="F85" s="356"/>
      <c r="G85" s="338">
        <v>500000</v>
      </c>
      <c r="H85" s="357"/>
    </row>
    <row r="86" spans="1:8" s="106" customFormat="1" ht="15.75">
      <c r="A86" s="1453"/>
      <c r="B86" s="71">
        <v>22200000</v>
      </c>
      <c r="C86" s="358" t="s">
        <v>721</v>
      </c>
      <c r="D86" s="356" t="s">
        <v>327</v>
      </c>
      <c r="E86" s="356" t="s">
        <v>51</v>
      </c>
      <c r="F86" s="356">
        <v>100</v>
      </c>
      <c r="G86" s="359">
        <v>52000</v>
      </c>
      <c r="H86" s="357">
        <v>520</v>
      </c>
    </row>
    <row r="87" spans="1:8" s="106" customFormat="1" ht="15.75">
      <c r="A87" s="1453"/>
      <c r="B87" s="71">
        <v>22200000</v>
      </c>
      <c r="C87" s="358" t="s">
        <v>714</v>
      </c>
      <c r="D87" s="356" t="s">
        <v>327</v>
      </c>
      <c r="E87" s="356" t="s">
        <v>51</v>
      </c>
      <c r="F87" s="356">
        <v>150</v>
      </c>
      <c r="G87" s="359">
        <v>78000</v>
      </c>
      <c r="H87" s="357">
        <v>520</v>
      </c>
    </row>
    <row r="88" spans="1:8" s="106" customFormat="1" ht="15.75">
      <c r="A88" s="1453"/>
      <c r="B88" s="71">
        <v>22200000</v>
      </c>
      <c r="C88" s="358" t="s">
        <v>723</v>
      </c>
      <c r="D88" s="356" t="s">
        <v>327</v>
      </c>
      <c r="E88" s="356" t="s">
        <v>51</v>
      </c>
      <c r="F88" s="356">
        <v>100</v>
      </c>
      <c r="G88" s="359">
        <v>52000</v>
      </c>
      <c r="H88" s="357">
        <v>520</v>
      </c>
    </row>
    <row r="89" spans="1:8" s="106" customFormat="1" ht="15.75">
      <c r="A89" s="1453"/>
      <c r="B89" s="71">
        <v>22200000</v>
      </c>
      <c r="C89" s="358" t="s">
        <v>1494</v>
      </c>
      <c r="D89" s="356" t="s">
        <v>327</v>
      </c>
      <c r="E89" s="356" t="s">
        <v>51</v>
      </c>
      <c r="F89" s="356">
        <v>200</v>
      </c>
      <c r="G89" s="359">
        <v>100000</v>
      </c>
      <c r="H89" s="357">
        <v>500</v>
      </c>
    </row>
    <row r="90" spans="1:8" s="106" customFormat="1" ht="31.5">
      <c r="A90" s="1453"/>
      <c r="B90" s="71">
        <v>22200000</v>
      </c>
      <c r="C90" s="358" t="s">
        <v>1319</v>
      </c>
      <c r="D90" s="356" t="s">
        <v>327</v>
      </c>
      <c r="E90" s="356" t="s">
        <v>51</v>
      </c>
      <c r="F90" s="356">
        <v>100</v>
      </c>
      <c r="G90" s="359">
        <v>52000</v>
      </c>
      <c r="H90" s="357">
        <v>520</v>
      </c>
    </row>
    <row r="91" spans="1:8" s="106" customFormat="1" ht="15.75">
      <c r="A91" s="1453"/>
      <c r="B91" s="71">
        <v>22200000</v>
      </c>
      <c r="C91" s="358" t="s">
        <v>764</v>
      </c>
      <c r="D91" s="356" t="s">
        <v>327</v>
      </c>
      <c r="E91" s="356" t="s">
        <v>51</v>
      </c>
      <c r="F91" s="356">
        <v>100</v>
      </c>
      <c r="G91" s="359">
        <v>52000</v>
      </c>
      <c r="H91" s="357">
        <v>520</v>
      </c>
    </row>
    <row r="92" spans="1:8" s="106" customFormat="1" ht="15.75">
      <c r="A92" s="1453"/>
      <c r="B92" s="71">
        <v>22200000</v>
      </c>
      <c r="C92" s="358" t="s">
        <v>1495</v>
      </c>
      <c r="D92" s="356" t="s">
        <v>327</v>
      </c>
      <c r="E92" s="356" t="s">
        <v>51</v>
      </c>
      <c r="F92" s="356">
        <v>100</v>
      </c>
      <c r="G92" s="359">
        <v>54000</v>
      </c>
      <c r="H92" s="357">
        <v>540</v>
      </c>
    </row>
    <row r="93" spans="1:8" s="106" customFormat="1" ht="15.75">
      <c r="A93" s="1453"/>
      <c r="B93" s="71">
        <v>22200000</v>
      </c>
      <c r="C93" s="358" t="s">
        <v>1496</v>
      </c>
      <c r="D93" s="356" t="s">
        <v>327</v>
      </c>
      <c r="E93" s="356" t="s">
        <v>51</v>
      </c>
      <c r="F93" s="356">
        <v>100</v>
      </c>
      <c r="G93" s="359">
        <v>52000</v>
      </c>
      <c r="H93" s="357">
        <v>520</v>
      </c>
    </row>
    <row r="94" spans="1:8" s="106" customFormat="1" ht="15.75">
      <c r="A94" s="1452"/>
      <c r="B94" s="71">
        <v>22200000</v>
      </c>
      <c r="C94" s="358" t="s">
        <v>1497</v>
      </c>
      <c r="D94" s="356" t="s">
        <v>327</v>
      </c>
      <c r="E94" s="356" t="s">
        <v>51</v>
      </c>
      <c r="F94" s="356">
        <v>2000</v>
      </c>
      <c r="G94" s="359">
        <v>8000</v>
      </c>
      <c r="H94" s="357">
        <v>4</v>
      </c>
    </row>
    <row r="95" spans="1:8" s="106" customFormat="1" ht="31.5">
      <c r="A95" s="1451">
        <v>4237</v>
      </c>
      <c r="B95" s="787"/>
      <c r="C95" s="371" t="s">
        <v>483</v>
      </c>
      <c r="D95" s="356"/>
      <c r="E95" s="356"/>
      <c r="F95" s="356"/>
      <c r="G95" s="338">
        <v>2200000</v>
      </c>
      <c r="H95" s="357"/>
    </row>
    <row r="96" spans="1:8" s="106" customFormat="1" ht="47.25">
      <c r="A96" s="1452"/>
      <c r="B96" s="662">
        <v>79997000</v>
      </c>
      <c r="C96" s="374" t="s">
        <v>1498</v>
      </c>
      <c r="D96" s="356" t="s">
        <v>89</v>
      </c>
      <c r="E96" s="356" t="s">
        <v>1486</v>
      </c>
      <c r="F96" s="356">
        <v>1100000</v>
      </c>
      <c r="G96" s="359">
        <v>2200000</v>
      </c>
      <c r="H96" s="357">
        <v>2</v>
      </c>
    </row>
    <row r="97" spans="1:8" s="106" customFormat="1" ht="63">
      <c r="A97" s="1451">
        <v>4252</v>
      </c>
      <c r="B97" s="787"/>
      <c r="C97" s="375" t="s">
        <v>1499</v>
      </c>
      <c r="D97" s="64"/>
      <c r="E97" s="356" t="s">
        <v>1500</v>
      </c>
      <c r="F97" s="356"/>
      <c r="G97" s="338">
        <v>5000000</v>
      </c>
      <c r="H97" s="357">
        <v>6</v>
      </c>
    </row>
    <row r="98" spans="1:8" s="106" customFormat="1" ht="31.5">
      <c r="A98" s="1453"/>
      <c r="B98" s="662">
        <v>60100000</v>
      </c>
      <c r="C98" s="376" t="s">
        <v>1501</v>
      </c>
      <c r="D98" s="356"/>
      <c r="E98" s="356"/>
      <c r="F98" s="356"/>
      <c r="G98" s="338">
        <v>2000000</v>
      </c>
      <c r="H98" s="357">
        <v>6</v>
      </c>
    </row>
    <row r="99" spans="1:8" s="106" customFormat="1" ht="18">
      <c r="A99" s="1453"/>
      <c r="B99" s="662">
        <v>60100000</v>
      </c>
      <c r="C99" s="358" t="s">
        <v>1487</v>
      </c>
      <c r="D99" s="356" t="s">
        <v>327</v>
      </c>
      <c r="E99" s="356"/>
      <c r="F99" s="359">
        <v>440000</v>
      </c>
      <c r="G99" s="359">
        <v>440000</v>
      </c>
      <c r="H99" s="357">
        <v>1</v>
      </c>
    </row>
    <row r="100" spans="1:8" s="106" customFormat="1" ht="18">
      <c r="A100" s="1453"/>
      <c r="B100" s="662">
        <v>60100000</v>
      </c>
      <c r="C100" s="358" t="s">
        <v>1488</v>
      </c>
      <c r="D100" s="356" t="s">
        <v>327</v>
      </c>
      <c r="E100" s="356"/>
      <c r="F100" s="359">
        <v>320000</v>
      </c>
      <c r="G100" s="359">
        <v>320000</v>
      </c>
      <c r="H100" s="357">
        <v>1</v>
      </c>
    </row>
    <row r="101" spans="1:8" s="106" customFormat="1" ht="18">
      <c r="A101" s="1453"/>
      <c r="B101" s="662">
        <v>60100000</v>
      </c>
      <c r="C101" s="358" t="s">
        <v>1489</v>
      </c>
      <c r="D101" s="356" t="s">
        <v>327</v>
      </c>
      <c r="E101" s="356"/>
      <c r="F101" s="359">
        <v>320000</v>
      </c>
      <c r="G101" s="359">
        <v>320000</v>
      </c>
      <c r="H101" s="357">
        <v>1</v>
      </c>
    </row>
    <row r="102" spans="1:8" s="106" customFormat="1" ht="18">
      <c r="A102" s="1453"/>
      <c r="B102" s="662">
        <v>60100000</v>
      </c>
      <c r="C102" s="358" t="s">
        <v>876</v>
      </c>
      <c r="D102" s="356" t="s">
        <v>327</v>
      </c>
      <c r="E102" s="356"/>
      <c r="F102" s="359">
        <v>320000</v>
      </c>
      <c r="G102" s="359">
        <v>320000</v>
      </c>
      <c r="H102" s="357">
        <v>1</v>
      </c>
    </row>
    <row r="103" spans="1:8" s="106" customFormat="1" ht="18">
      <c r="A103" s="1453"/>
      <c r="B103" s="662">
        <v>60100000</v>
      </c>
      <c r="C103" s="358" t="s">
        <v>874</v>
      </c>
      <c r="D103" s="356" t="s">
        <v>327</v>
      </c>
      <c r="E103" s="356"/>
      <c r="F103" s="359">
        <v>300000</v>
      </c>
      <c r="G103" s="359">
        <v>300000</v>
      </c>
      <c r="H103" s="357">
        <v>1</v>
      </c>
    </row>
    <row r="104" spans="1:8" s="106" customFormat="1" ht="18">
      <c r="A104" s="1453"/>
      <c r="B104" s="662">
        <v>60100000</v>
      </c>
      <c r="C104" s="358" t="s">
        <v>875</v>
      </c>
      <c r="D104" s="356" t="s">
        <v>327</v>
      </c>
      <c r="E104" s="356"/>
      <c r="F104" s="359">
        <v>300000</v>
      </c>
      <c r="G104" s="359">
        <v>300000</v>
      </c>
      <c r="H104" s="357">
        <v>1</v>
      </c>
    </row>
    <row r="105" spans="1:8" s="106" customFormat="1" ht="63.75" thickBot="1">
      <c r="A105" s="1454"/>
      <c r="B105" s="377">
        <v>51620000</v>
      </c>
      <c r="C105" s="378" t="s">
        <v>369</v>
      </c>
      <c r="D105" s="379" t="s">
        <v>327</v>
      </c>
      <c r="E105" s="379" t="s">
        <v>51</v>
      </c>
      <c r="F105" s="379">
        <v>15000</v>
      </c>
      <c r="G105" s="380">
        <v>3000000</v>
      </c>
      <c r="H105" s="381">
        <v>200</v>
      </c>
    </row>
    <row r="106" spans="1:8" s="106" customFormat="1" ht="141.75">
      <c r="A106" s="1189"/>
      <c r="B106" s="346"/>
      <c r="C106" s="347" t="s">
        <v>1502</v>
      </c>
      <c r="D106" s="348"/>
      <c r="E106" s="348"/>
      <c r="F106" s="348"/>
      <c r="G106" s="348">
        <f>SUM(G107)</f>
        <v>819000</v>
      </c>
      <c r="H106" s="350"/>
    </row>
    <row r="107" spans="1:8" s="106" customFormat="1" ht="15.75">
      <c r="A107" s="1021"/>
      <c r="B107" s="351"/>
      <c r="C107" s="984" t="s">
        <v>1440</v>
      </c>
      <c r="D107" s="353"/>
      <c r="E107" s="353"/>
      <c r="F107" s="353"/>
      <c r="G107" s="337">
        <f>SUM(G108)</f>
        <v>819000</v>
      </c>
      <c r="H107" s="354"/>
    </row>
    <row r="108" spans="1:8" s="106" customFormat="1" ht="31.5">
      <c r="A108" s="1451">
        <v>4261</v>
      </c>
      <c r="B108" s="787"/>
      <c r="C108" s="355" t="s">
        <v>1217</v>
      </c>
      <c r="D108" s="356"/>
      <c r="E108" s="356"/>
      <c r="F108" s="356"/>
      <c r="G108" s="338">
        <f>SUM(G109)</f>
        <v>819000</v>
      </c>
      <c r="H108" s="357"/>
    </row>
    <row r="109" spans="1:8" s="106" customFormat="1" ht="16.5" thickBot="1">
      <c r="A109" s="1454"/>
      <c r="B109" s="382">
        <v>30197630</v>
      </c>
      <c r="C109" s="383" t="s">
        <v>1441</v>
      </c>
      <c r="D109" s="379" t="s">
        <v>327</v>
      </c>
      <c r="E109" s="379" t="s">
        <v>57</v>
      </c>
      <c r="F109" s="379">
        <v>630</v>
      </c>
      <c r="G109" s="384">
        <f>H109*F109</f>
        <v>819000</v>
      </c>
      <c r="H109" s="381">
        <v>1300</v>
      </c>
    </row>
    <row r="110" spans="1:8" s="106" customFormat="1" ht="63">
      <c r="A110" s="1189"/>
      <c r="B110" s="346"/>
      <c r="C110" s="347" t="s">
        <v>2723</v>
      </c>
      <c r="D110" s="348"/>
      <c r="E110" s="348"/>
      <c r="F110" s="348"/>
      <c r="G110" s="348">
        <f>G111</f>
        <v>998550</v>
      </c>
      <c r="H110" s="350"/>
    </row>
    <row r="111" spans="1:8" s="106" customFormat="1" ht="15.75">
      <c r="A111" s="1021"/>
      <c r="B111" s="351"/>
      <c r="C111" s="984" t="s">
        <v>1440</v>
      </c>
      <c r="D111" s="353"/>
      <c r="E111" s="353"/>
      <c r="F111" s="353"/>
      <c r="G111" s="337">
        <f>SUM(G112)</f>
        <v>998550</v>
      </c>
      <c r="H111" s="354"/>
    </row>
    <row r="112" spans="1:8" s="106" customFormat="1" ht="31.5">
      <c r="A112" s="1451">
        <v>4261</v>
      </c>
      <c r="B112" s="42"/>
      <c r="C112" s="355" t="s">
        <v>1217</v>
      </c>
      <c r="D112" s="356"/>
      <c r="E112" s="356"/>
      <c r="F112" s="356"/>
      <c r="G112" s="338">
        <f>SUM(G113)</f>
        <v>998550</v>
      </c>
      <c r="H112" s="357"/>
    </row>
    <row r="113" spans="1:11" s="106" customFormat="1" ht="16.5" thickBot="1">
      <c r="A113" s="1454"/>
      <c r="B113" s="382">
        <v>30197630</v>
      </c>
      <c r="C113" s="383" t="s">
        <v>1441</v>
      </c>
      <c r="D113" s="379" t="s">
        <v>327</v>
      </c>
      <c r="E113" s="379" t="s">
        <v>57</v>
      </c>
      <c r="F113" s="379">
        <v>630</v>
      </c>
      <c r="G113" s="384">
        <f>H113*F113</f>
        <v>998550</v>
      </c>
      <c r="H113" s="381">
        <v>1585</v>
      </c>
    </row>
    <row r="114" spans="1:11" s="106" customFormat="1" ht="78.75">
      <c r="A114" s="1189"/>
      <c r="B114" s="346"/>
      <c r="C114" s="347" t="s">
        <v>2724</v>
      </c>
      <c r="D114" s="348"/>
      <c r="E114" s="348"/>
      <c r="F114" s="348"/>
      <c r="G114" s="349">
        <f>SUM(G115)</f>
        <v>69250000</v>
      </c>
      <c r="H114" s="350"/>
    </row>
    <row r="115" spans="1:11" s="106" customFormat="1" ht="15.75">
      <c r="A115" s="1022"/>
      <c r="B115" s="385"/>
      <c r="C115" s="984" t="s">
        <v>1503</v>
      </c>
      <c r="D115" s="386"/>
      <c r="E115" s="386"/>
      <c r="F115" s="386"/>
      <c r="G115" s="340">
        <f>SUM(G116)</f>
        <v>69250000</v>
      </c>
      <c r="H115" s="387"/>
    </row>
    <row r="116" spans="1:11" s="106" customFormat="1" ht="47.25">
      <c r="A116" s="1451">
        <v>4251</v>
      </c>
      <c r="B116" s="787"/>
      <c r="C116" s="355" t="s">
        <v>1504</v>
      </c>
      <c r="D116" s="356"/>
      <c r="E116" s="356"/>
      <c r="F116" s="356"/>
      <c r="G116" s="338">
        <f>SUM(G117:G118)</f>
        <v>69250000</v>
      </c>
      <c r="H116" s="357"/>
    </row>
    <row r="117" spans="1:11" s="106" customFormat="1" ht="18">
      <c r="A117" s="1453"/>
      <c r="B117" s="662">
        <v>45233222</v>
      </c>
      <c r="C117" s="989" t="s">
        <v>1505</v>
      </c>
      <c r="D117" s="990" t="s">
        <v>47</v>
      </c>
      <c r="E117" s="991" t="s">
        <v>370</v>
      </c>
      <c r="F117" s="990">
        <v>5000</v>
      </c>
      <c r="G117" s="992">
        <v>68557500</v>
      </c>
      <c r="H117" s="993">
        <v>13711.5</v>
      </c>
    </row>
    <row r="118" spans="1:11" s="106" customFormat="1" ht="18.75" thickBot="1">
      <c r="A118" s="1453"/>
      <c r="B118" s="662">
        <v>45233222</v>
      </c>
      <c r="C118" s="994" t="s">
        <v>1506</v>
      </c>
      <c r="D118" s="995" t="s">
        <v>47</v>
      </c>
      <c r="E118" s="994"/>
      <c r="F118" s="994"/>
      <c r="G118" s="996">
        <v>692500</v>
      </c>
      <c r="H118" s="997"/>
    </row>
    <row r="119" spans="1:11" s="106" customFormat="1" ht="47.25">
      <c r="A119" s="1189"/>
      <c r="B119" s="346"/>
      <c r="C119" s="347" t="s">
        <v>2725</v>
      </c>
      <c r="D119" s="348"/>
      <c r="E119" s="348"/>
      <c r="F119" s="348"/>
      <c r="G119" s="349">
        <f>G120</f>
        <v>8000000</v>
      </c>
      <c r="H119" s="350"/>
    </row>
    <row r="120" spans="1:11" s="106" customFormat="1" ht="15.75">
      <c r="A120" s="1021"/>
      <c r="B120" s="351"/>
      <c r="C120" s="984" t="s">
        <v>1440</v>
      </c>
      <c r="D120" s="353"/>
      <c r="E120" s="353"/>
      <c r="F120" s="353"/>
      <c r="G120" s="337">
        <f>G121</f>
        <v>8000000</v>
      </c>
      <c r="H120" s="354"/>
    </row>
    <row r="121" spans="1:11" s="106" customFormat="1" ht="32.25" thickBot="1">
      <c r="A121" s="390">
        <v>5129</v>
      </c>
      <c r="B121" s="391">
        <v>50750000</v>
      </c>
      <c r="C121" s="986" t="s">
        <v>1508</v>
      </c>
      <c r="D121" s="987" t="s">
        <v>47</v>
      </c>
      <c r="E121" s="987"/>
      <c r="F121" s="987"/>
      <c r="G121" s="988">
        <v>8000000</v>
      </c>
      <c r="H121" s="381"/>
    </row>
    <row r="122" spans="1:11" s="106" customFormat="1" ht="63">
      <c r="A122" s="1189"/>
      <c r="B122" s="346"/>
      <c r="C122" s="347" t="s">
        <v>2726</v>
      </c>
      <c r="D122" s="348"/>
      <c r="E122" s="348"/>
      <c r="F122" s="348"/>
      <c r="G122" s="349">
        <f>G123</f>
        <v>262152300</v>
      </c>
      <c r="H122" s="350"/>
    </row>
    <row r="123" spans="1:11" s="106" customFormat="1" ht="15.75">
      <c r="A123" s="1190"/>
      <c r="B123" s="787"/>
      <c r="C123" s="985" t="s">
        <v>1475</v>
      </c>
      <c r="D123" s="356"/>
      <c r="E123" s="356"/>
      <c r="F123" s="356"/>
      <c r="G123" s="338">
        <f>G124</f>
        <v>262152300</v>
      </c>
      <c r="H123" s="357"/>
    </row>
    <row r="124" spans="1:11" s="106" customFormat="1" ht="32.25" thickBot="1">
      <c r="A124" s="390">
        <v>4213</v>
      </c>
      <c r="B124" s="391">
        <v>65000000</v>
      </c>
      <c r="C124" s="986" t="s">
        <v>1510</v>
      </c>
      <c r="D124" s="987" t="s">
        <v>47</v>
      </c>
      <c r="E124" s="987" t="s">
        <v>1511</v>
      </c>
      <c r="F124" s="987">
        <v>718225</v>
      </c>
      <c r="G124" s="988">
        <v>262152300</v>
      </c>
      <c r="H124" s="1004">
        <v>365</v>
      </c>
    </row>
    <row r="125" spans="1:11" s="106" customFormat="1" ht="47.25">
      <c r="A125" s="1189"/>
      <c r="B125" s="346"/>
      <c r="C125" s="347" t="s">
        <v>2727</v>
      </c>
      <c r="D125" s="348"/>
      <c r="E125" s="348"/>
      <c r="F125" s="348"/>
      <c r="G125" s="349">
        <f>G126</f>
        <v>3000000</v>
      </c>
      <c r="H125" s="350"/>
    </row>
    <row r="126" spans="1:11" s="106" customFormat="1" ht="15.75">
      <c r="A126" s="1190"/>
      <c r="B126" s="787"/>
      <c r="C126" s="985" t="s">
        <v>1475</v>
      </c>
      <c r="D126" s="356"/>
      <c r="E126" s="356"/>
      <c r="F126" s="356"/>
      <c r="G126" s="338">
        <f>SUM(G127)</f>
        <v>3000000</v>
      </c>
      <c r="H126" s="357"/>
    </row>
    <row r="127" spans="1:11" s="106" customFormat="1" ht="31.5">
      <c r="A127" s="1451">
        <v>4213</v>
      </c>
      <c r="B127" s="787"/>
      <c r="C127" s="355" t="s">
        <v>1512</v>
      </c>
      <c r="D127" s="356" t="s">
        <v>47</v>
      </c>
      <c r="E127" s="356"/>
      <c r="F127" s="356"/>
      <c r="G127" s="338">
        <f>SUM(G128:G129)</f>
        <v>3000000</v>
      </c>
      <c r="H127" s="357"/>
    </row>
    <row r="128" spans="1:11" s="106" customFormat="1" ht="18">
      <c r="A128" s="1453"/>
      <c r="B128" s="662">
        <v>90700000</v>
      </c>
      <c r="C128" s="393" t="s">
        <v>1407</v>
      </c>
      <c r="D128" s="356"/>
      <c r="E128" s="356"/>
      <c r="F128" s="393"/>
      <c r="G128" s="394">
        <v>2940000</v>
      </c>
      <c r="H128" s="357"/>
      <c r="K128" s="395"/>
    </row>
    <row r="129" spans="1:11" s="106" customFormat="1" ht="18.75" thickBot="1">
      <c r="A129" s="1453"/>
      <c r="B129" s="664">
        <v>90700000</v>
      </c>
      <c r="C129" s="389" t="s">
        <v>1506</v>
      </c>
      <c r="D129" s="353"/>
      <c r="E129" s="396"/>
      <c r="F129" s="389"/>
      <c r="G129" s="396">
        <v>60000</v>
      </c>
      <c r="H129" s="354"/>
      <c r="K129" s="395"/>
    </row>
    <row r="130" spans="1:11" s="106" customFormat="1" ht="63">
      <c r="A130" s="1189"/>
      <c r="B130" s="346"/>
      <c r="C130" s="347" t="s">
        <v>2728</v>
      </c>
      <c r="D130" s="348"/>
      <c r="E130" s="348"/>
      <c r="F130" s="348"/>
      <c r="G130" s="349">
        <f>G131</f>
        <v>115000000</v>
      </c>
      <c r="H130" s="350"/>
    </row>
    <row r="131" spans="1:11" s="106" customFormat="1" ht="15.75">
      <c r="A131" s="1190"/>
      <c r="B131" s="787"/>
      <c r="C131" s="984" t="s">
        <v>1503</v>
      </c>
      <c r="D131" s="356"/>
      <c r="E131" s="356"/>
      <c r="F131" s="356"/>
      <c r="G131" s="338">
        <f>G132</f>
        <v>115000000</v>
      </c>
      <c r="H131" s="357"/>
    </row>
    <row r="132" spans="1:11" s="106" customFormat="1" ht="48" thickBot="1">
      <c r="A132" s="390">
        <v>4213</v>
      </c>
      <c r="B132" s="391">
        <v>65000000</v>
      </c>
      <c r="C132" s="392" t="s">
        <v>1514</v>
      </c>
      <c r="D132" s="379" t="s">
        <v>327</v>
      </c>
      <c r="E132" s="379" t="s">
        <v>1515</v>
      </c>
      <c r="F132" s="379"/>
      <c r="G132" s="380">
        <v>115000000</v>
      </c>
      <c r="H132" s="381">
        <v>37</v>
      </c>
    </row>
    <row r="133" spans="1:11" s="106" customFormat="1" ht="63">
      <c r="A133" s="1189"/>
      <c r="B133" s="346"/>
      <c r="C133" s="347" t="s">
        <v>2729</v>
      </c>
      <c r="D133" s="348"/>
      <c r="E133" s="348"/>
      <c r="F133" s="348"/>
      <c r="G133" s="349">
        <f>G134</f>
        <v>1000000</v>
      </c>
      <c r="H133" s="350"/>
    </row>
    <row r="134" spans="1:11" s="106" customFormat="1" ht="15.75">
      <c r="A134" s="1022"/>
      <c r="B134" s="385"/>
      <c r="C134" s="984" t="s">
        <v>1503</v>
      </c>
      <c r="D134" s="386"/>
      <c r="E134" s="386"/>
      <c r="F134" s="386"/>
      <c r="G134" s="340">
        <f>SUM(G135)</f>
        <v>1000000</v>
      </c>
      <c r="H134" s="387"/>
    </row>
    <row r="135" spans="1:11" s="106" customFormat="1" ht="15.75">
      <c r="A135" s="1451">
        <v>4861</v>
      </c>
      <c r="B135" s="787"/>
      <c r="C135" s="355" t="s">
        <v>1517</v>
      </c>
      <c r="D135" s="356" t="s">
        <v>47</v>
      </c>
      <c r="E135" s="356"/>
      <c r="F135" s="356"/>
      <c r="G135" s="338">
        <f>SUM(G136:G137)</f>
        <v>1000000</v>
      </c>
      <c r="H135" s="357"/>
    </row>
    <row r="136" spans="1:11" s="106" customFormat="1" ht="18">
      <c r="A136" s="1453"/>
      <c r="B136" s="662">
        <v>45111100</v>
      </c>
      <c r="C136" s="393" t="s">
        <v>1518</v>
      </c>
      <c r="D136" s="356"/>
      <c r="E136" s="356"/>
      <c r="F136" s="393"/>
      <c r="G136" s="394">
        <v>980000</v>
      </c>
      <c r="H136" s="357"/>
      <c r="K136" s="395"/>
    </row>
    <row r="137" spans="1:11" s="106" customFormat="1" ht="18.75" thickBot="1">
      <c r="A137" s="1453"/>
      <c r="B137" s="664">
        <v>45111100</v>
      </c>
      <c r="C137" s="389" t="s">
        <v>1506</v>
      </c>
      <c r="D137" s="353"/>
      <c r="E137" s="396"/>
      <c r="F137" s="389"/>
      <c r="G137" s="396">
        <v>20000</v>
      </c>
      <c r="H137" s="354"/>
      <c r="K137" s="395"/>
    </row>
    <row r="138" spans="1:11" s="106" customFormat="1" ht="78.75">
      <c r="A138" s="1189"/>
      <c r="B138" s="346"/>
      <c r="C138" s="347" t="s">
        <v>2730</v>
      </c>
      <c r="D138" s="348"/>
      <c r="E138" s="348"/>
      <c r="F138" s="348"/>
      <c r="G138" s="349">
        <f>G139</f>
        <v>16000000</v>
      </c>
      <c r="H138" s="350"/>
    </row>
    <row r="139" spans="1:11" s="106" customFormat="1" ht="15.75">
      <c r="A139" s="1022"/>
      <c r="B139" s="385"/>
      <c r="C139" s="352" t="s">
        <v>1503</v>
      </c>
      <c r="D139" s="386"/>
      <c r="E139" s="386"/>
      <c r="F139" s="386"/>
      <c r="G139" s="340">
        <f>SUM(G140)</f>
        <v>16000000</v>
      </c>
      <c r="H139" s="387"/>
    </row>
    <row r="140" spans="1:11" s="106" customFormat="1" ht="47.25">
      <c r="A140" s="1451">
        <v>4251</v>
      </c>
      <c r="B140" s="787"/>
      <c r="C140" s="355" t="s">
        <v>1504</v>
      </c>
      <c r="D140" s="356"/>
      <c r="E140" s="356"/>
      <c r="F140" s="356"/>
      <c r="G140" s="338">
        <f>SUM(G141:G142)</f>
        <v>16000000</v>
      </c>
      <c r="H140" s="357"/>
    </row>
    <row r="141" spans="1:11" s="106" customFormat="1" ht="18">
      <c r="A141" s="1453"/>
      <c r="B141" s="662">
        <v>45000000</v>
      </c>
      <c r="C141" s="397" t="s">
        <v>1519</v>
      </c>
      <c r="D141" s="356" t="s">
        <v>47</v>
      </c>
      <c r="E141" s="342" t="s">
        <v>50</v>
      </c>
      <c r="F141" s="388">
        <v>3200</v>
      </c>
      <c r="G141" s="388">
        <v>15680000</v>
      </c>
      <c r="H141" s="372">
        <v>4900</v>
      </c>
      <c r="K141" s="395"/>
    </row>
    <row r="142" spans="1:11" s="106" customFormat="1" ht="18.75" thickBot="1">
      <c r="A142" s="1454"/>
      <c r="B142" s="662">
        <v>45000000</v>
      </c>
      <c r="C142" s="398" t="s">
        <v>1506</v>
      </c>
      <c r="D142" s="379" t="s">
        <v>47</v>
      </c>
      <c r="E142" s="400"/>
      <c r="F142" s="398"/>
      <c r="G142" s="400">
        <v>320000</v>
      </c>
      <c r="H142" s="401"/>
      <c r="K142" s="395"/>
    </row>
    <row r="143" spans="1:11" s="106" customFormat="1" ht="78.75">
      <c r="A143" s="1189"/>
      <c r="B143" s="346"/>
      <c r="C143" s="347" t="s">
        <v>2731</v>
      </c>
      <c r="D143" s="348"/>
      <c r="E143" s="348"/>
      <c r="F143" s="348"/>
      <c r="G143" s="349">
        <f>G144</f>
        <v>20000000</v>
      </c>
      <c r="H143" s="350"/>
    </row>
    <row r="144" spans="1:11" s="106" customFormat="1" ht="16.5" thickBot="1">
      <c r="A144" s="1022"/>
      <c r="B144" s="385"/>
      <c r="C144" s="984" t="s">
        <v>1503</v>
      </c>
      <c r="D144" s="386"/>
      <c r="E144" s="386"/>
      <c r="F144" s="386"/>
      <c r="G144" s="340">
        <f>SUM(G145)</f>
        <v>20000000</v>
      </c>
      <c r="H144" s="387"/>
    </row>
    <row r="145" spans="1:11" s="106" customFormat="1" ht="47.25">
      <c r="A145" s="1455">
        <v>4251</v>
      </c>
      <c r="B145" s="402"/>
      <c r="C145" s="403" t="s">
        <v>1520</v>
      </c>
      <c r="D145" s="753"/>
      <c r="E145" s="404"/>
      <c r="F145" s="404"/>
      <c r="G145" s="405">
        <f>SUM(G146:G151)</f>
        <v>20000000</v>
      </c>
      <c r="H145" s="406"/>
    </row>
    <row r="146" spans="1:11" s="106" customFormat="1" ht="18">
      <c r="A146" s="1453"/>
      <c r="B146" s="662">
        <v>44112500</v>
      </c>
      <c r="C146" s="136" t="s">
        <v>1521</v>
      </c>
      <c r="D146" s="356" t="s">
        <v>47</v>
      </c>
      <c r="E146" s="356" t="s">
        <v>50</v>
      </c>
      <c r="F146" s="137">
        <v>14000</v>
      </c>
      <c r="G146" s="394">
        <v>9740000</v>
      </c>
      <c r="H146" s="407">
        <v>695.7</v>
      </c>
      <c r="K146" s="395"/>
    </row>
    <row r="147" spans="1:11" s="106" customFormat="1" ht="18">
      <c r="A147" s="1453"/>
      <c r="B147" s="662">
        <v>44112500</v>
      </c>
      <c r="C147" s="393" t="s">
        <v>1506</v>
      </c>
      <c r="D147" s="356" t="s">
        <v>47</v>
      </c>
      <c r="E147" s="356"/>
      <c r="F147" s="137"/>
      <c r="G147" s="394">
        <v>200000</v>
      </c>
      <c r="H147" s="407"/>
      <c r="K147" s="395"/>
    </row>
    <row r="148" spans="1:11" s="106" customFormat="1" ht="18">
      <c r="A148" s="1453"/>
      <c r="B148" s="662">
        <v>44112500</v>
      </c>
      <c r="C148" s="393" t="s">
        <v>1522</v>
      </c>
      <c r="D148" s="356" t="s">
        <v>47</v>
      </c>
      <c r="E148" s="356"/>
      <c r="F148" s="137"/>
      <c r="G148" s="394">
        <v>60000</v>
      </c>
      <c r="H148" s="407"/>
      <c r="K148" s="395"/>
    </row>
    <row r="149" spans="1:11" s="106" customFormat="1" ht="18">
      <c r="A149" s="1453"/>
      <c r="B149" s="662">
        <v>44112500</v>
      </c>
      <c r="C149" s="136" t="s">
        <v>1523</v>
      </c>
      <c r="D149" s="356" t="s">
        <v>47</v>
      </c>
      <c r="E149" s="356" t="s">
        <v>50</v>
      </c>
      <c r="F149" s="137">
        <v>14000</v>
      </c>
      <c r="G149" s="394">
        <v>9740000</v>
      </c>
      <c r="H149" s="407">
        <v>695.7</v>
      </c>
      <c r="K149" s="395"/>
    </row>
    <row r="150" spans="1:11" s="106" customFormat="1" ht="18">
      <c r="A150" s="1453"/>
      <c r="B150" s="662">
        <v>44112500</v>
      </c>
      <c r="C150" s="393" t="s">
        <v>1506</v>
      </c>
      <c r="D150" s="356" t="s">
        <v>47</v>
      </c>
      <c r="E150" s="388"/>
      <c r="F150" s="397"/>
      <c r="G150" s="394">
        <v>200000</v>
      </c>
      <c r="H150" s="372"/>
      <c r="K150" s="395"/>
    </row>
    <row r="151" spans="1:11" s="106" customFormat="1" ht="18.75" thickBot="1">
      <c r="A151" s="1454"/>
      <c r="B151" s="416">
        <v>44112500</v>
      </c>
      <c r="C151" s="399" t="s">
        <v>1522</v>
      </c>
      <c r="D151" s="379" t="s">
        <v>47</v>
      </c>
      <c r="E151" s="400"/>
      <c r="F151" s="398"/>
      <c r="G151" s="408">
        <v>60000</v>
      </c>
      <c r="H151" s="401"/>
      <c r="K151" s="395"/>
    </row>
    <row r="152" spans="1:11" s="106" customFormat="1" ht="94.5">
      <c r="A152" s="1189"/>
      <c r="B152" s="346"/>
      <c r="C152" s="347" t="s">
        <v>2732</v>
      </c>
      <c r="D152" s="348"/>
      <c r="E152" s="348"/>
      <c r="F152" s="348"/>
      <c r="G152" s="349">
        <f>G153</f>
        <v>50000000</v>
      </c>
      <c r="H152" s="350"/>
    </row>
    <row r="153" spans="1:11" s="106" customFormat="1" ht="15.75">
      <c r="A153" s="1021"/>
      <c r="B153" s="351"/>
      <c r="C153" s="984" t="s">
        <v>1440</v>
      </c>
      <c r="D153" s="353"/>
      <c r="E153" s="353"/>
      <c r="F153" s="353"/>
      <c r="G153" s="337">
        <f>SUM(G154)</f>
        <v>50000000</v>
      </c>
      <c r="H153" s="354"/>
    </row>
    <row r="154" spans="1:11" s="106" customFormat="1" ht="31.5">
      <c r="A154" s="1451">
        <v>4269</v>
      </c>
      <c r="B154" s="787"/>
      <c r="C154" s="355" t="s">
        <v>1524</v>
      </c>
      <c r="D154" s="356" t="s">
        <v>327</v>
      </c>
      <c r="E154" s="356"/>
      <c r="F154" s="356"/>
      <c r="G154" s="338">
        <f>SUM(G155:G180)</f>
        <v>50000000</v>
      </c>
      <c r="H154" s="357"/>
    </row>
    <row r="155" spans="1:11" s="106" customFormat="1" ht="17.25">
      <c r="A155" s="1453"/>
      <c r="B155" s="787">
        <v>44111200</v>
      </c>
      <c r="C155" s="363" t="s">
        <v>206</v>
      </c>
      <c r="D155" s="356" t="s">
        <v>327</v>
      </c>
      <c r="E155" s="356" t="s">
        <v>1137</v>
      </c>
      <c r="F155" s="356">
        <v>56000</v>
      </c>
      <c r="G155" s="359">
        <f>F155*H155</f>
        <v>9520000</v>
      </c>
      <c r="H155" s="357">
        <v>170</v>
      </c>
    </row>
    <row r="156" spans="1:11" s="106" customFormat="1" ht="17.25">
      <c r="A156" s="1453"/>
      <c r="B156" s="787">
        <v>14211000</v>
      </c>
      <c r="C156" s="366" t="s">
        <v>1525</v>
      </c>
      <c r="D156" s="356" t="s">
        <v>327</v>
      </c>
      <c r="E156" s="409" t="s">
        <v>207</v>
      </c>
      <c r="F156" s="356">
        <v>4800</v>
      </c>
      <c r="G156" s="359">
        <f t="shared" ref="G156:G180" si="0">F156*H156</f>
        <v>1440000</v>
      </c>
      <c r="H156" s="410">
        <v>300</v>
      </c>
    </row>
    <row r="157" spans="1:11" s="106" customFormat="1" ht="15.75">
      <c r="A157" s="1453"/>
      <c r="B157" s="787">
        <v>14211000</v>
      </c>
      <c r="C157" s="411" t="s">
        <v>1526</v>
      </c>
      <c r="D157" s="356" t="s">
        <v>327</v>
      </c>
      <c r="E157" s="412" t="s">
        <v>207</v>
      </c>
      <c r="F157" s="356">
        <v>5000</v>
      </c>
      <c r="G157" s="359">
        <f t="shared" si="0"/>
        <v>1600000</v>
      </c>
      <c r="H157" s="357">
        <v>320</v>
      </c>
    </row>
    <row r="158" spans="1:11" s="106" customFormat="1" ht="15.75">
      <c r="A158" s="1453"/>
      <c r="B158" s="787">
        <v>44912400</v>
      </c>
      <c r="C158" s="411" t="s">
        <v>1527</v>
      </c>
      <c r="D158" s="356" t="s">
        <v>327</v>
      </c>
      <c r="E158" s="412" t="s">
        <v>348</v>
      </c>
      <c r="F158" s="356">
        <v>1500</v>
      </c>
      <c r="G158" s="359">
        <f t="shared" si="0"/>
        <v>1950000</v>
      </c>
      <c r="H158" s="357">
        <v>1300</v>
      </c>
    </row>
    <row r="159" spans="1:11" s="106" customFormat="1" ht="15.75">
      <c r="A159" s="1453"/>
      <c r="B159" s="787">
        <v>44114250</v>
      </c>
      <c r="C159" s="411" t="s">
        <v>208</v>
      </c>
      <c r="D159" s="356" t="s">
        <v>327</v>
      </c>
      <c r="E159" s="412" t="s">
        <v>1528</v>
      </c>
      <c r="F159" s="356">
        <v>3000</v>
      </c>
      <c r="G159" s="359">
        <f t="shared" si="0"/>
        <v>2400000</v>
      </c>
      <c r="H159" s="357">
        <v>800</v>
      </c>
    </row>
    <row r="160" spans="1:11" s="106" customFormat="1" ht="15.75">
      <c r="A160" s="1453"/>
      <c r="B160" s="787">
        <v>44114250</v>
      </c>
      <c r="C160" s="411" t="s">
        <v>209</v>
      </c>
      <c r="D160" s="356" t="s">
        <v>327</v>
      </c>
      <c r="E160" s="412" t="s">
        <v>1528</v>
      </c>
      <c r="F160" s="356">
        <v>3500</v>
      </c>
      <c r="G160" s="359">
        <f t="shared" si="0"/>
        <v>1365000</v>
      </c>
      <c r="H160" s="357">
        <v>390</v>
      </c>
    </row>
    <row r="161" spans="1:8" s="106" customFormat="1" ht="15.75">
      <c r="A161" s="1453"/>
      <c r="B161" s="787">
        <v>14212110</v>
      </c>
      <c r="C161" s="411" t="s">
        <v>210</v>
      </c>
      <c r="D161" s="356" t="s">
        <v>327</v>
      </c>
      <c r="E161" s="412" t="s">
        <v>207</v>
      </c>
      <c r="F161" s="356">
        <v>4000</v>
      </c>
      <c r="G161" s="359">
        <f t="shared" si="0"/>
        <v>200000</v>
      </c>
      <c r="H161" s="357">
        <v>50</v>
      </c>
    </row>
    <row r="162" spans="1:8" s="106" customFormat="1" ht="15.75">
      <c r="A162" s="1453"/>
      <c r="B162" s="787">
        <v>44164300</v>
      </c>
      <c r="C162" s="411" t="s">
        <v>1529</v>
      </c>
      <c r="D162" s="356" t="s">
        <v>327</v>
      </c>
      <c r="E162" s="412" t="s">
        <v>348</v>
      </c>
      <c r="F162" s="356">
        <v>360</v>
      </c>
      <c r="G162" s="359">
        <f t="shared" si="0"/>
        <v>1944000</v>
      </c>
      <c r="H162" s="357">
        <v>5400</v>
      </c>
    </row>
    <row r="163" spans="1:8" s="106" customFormat="1" ht="15.75">
      <c r="A163" s="1453"/>
      <c r="B163" s="787">
        <v>44164300</v>
      </c>
      <c r="C163" s="411" t="s">
        <v>1530</v>
      </c>
      <c r="D163" s="356" t="s">
        <v>327</v>
      </c>
      <c r="E163" s="412" t="s">
        <v>348</v>
      </c>
      <c r="F163" s="356">
        <v>470</v>
      </c>
      <c r="G163" s="359">
        <f t="shared" si="0"/>
        <v>2256000</v>
      </c>
      <c r="H163" s="357">
        <v>4800</v>
      </c>
    </row>
    <row r="164" spans="1:8" s="106" customFormat="1" ht="15.75">
      <c r="A164" s="1453"/>
      <c r="B164" s="787">
        <v>44164300</v>
      </c>
      <c r="C164" s="411" t="s">
        <v>1531</v>
      </c>
      <c r="D164" s="356" t="s">
        <v>327</v>
      </c>
      <c r="E164" s="412" t="s">
        <v>348</v>
      </c>
      <c r="F164" s="356">
        <v>860</v>
      </c>
      <c r="G164" s="359">
        <f t="shared" si="0"/>
        <v>6708000</v>
      </c>
      <c r="H164" s="357">
        <v>7800</v>
      </c>
    </row>
    <row r="165" spans="1:8" s="106" customFormat="1" ht="15.75">
      <c r="A165" s="1453"/>
      <c r="B165" s="787">
        <v>44164300</v>
      </c>
      <c r="C165" s="411" t="s">
        <v>1532</v>
      </c>
      <c r="D165" s="356" t="s">
        <v>327</v>
      </c>
      <c r="E165" s="412" t="s">
        <v>348</v>
      </c>
      <c r="F165" s="356">
        <v>1000</v>
      </c>
      <c r="G165" s="359">
        <f t="shared" si="0"/>
        <v>1200000</v>
      </c>
      <c r="H165" s="357">
        <v>1200</v>
      </c>
    </row>
    <row r="166" spans="1:8" s="106" customFormat="1" ht="15.75">
      <c r="A166" s="1453"/>
      <c r="B166" s="787">
        <v>44164300</v>
      </c>
      <c r="C166" s="411" t="s">
        <v>1533</v>
      </c>
      <c r="D166" s="356" t="s">
        <v>327</v>
      </c>
      <c r="E166" s="412" t="s">
        <v>348</v>
      </c>
      <c r="F166" s="356">
        <v>1780</v>
      </c>
      <c r="G166" s="359">
        <f t="shared" si="0"/>
        <v>1602000</v>
      </c>
      <c r="H166" s="357">
        <v>900</v>
      </c>
    </row>
    <row r="167" spans="1:8" s="106" customFormat="1" ht="18">
      <c r="A167" s="1453"/>
      <c r="B167" s="662">
        <v>44112500</v>
      </c>
      <c r="C167" s="411" t="s">
        <v>1534</v>
      </c>
      <c r="D167" s="356" t="s">
        <v>327</v>
      </c>
      <c r="E167" s="412" t="s">
        <v>51</v>
      </c>
      <c r="F167" s="356">
        <v>5000</v>
      </c>
      <c r="G167" s="359">
        <f t="shared" si="0"/>
        <v>450000</v>
      </c>
      <c r="H167" s="357">
        <v>90</v>
      </c>
    </row>
    <row r="168" spans="1:8" s="106" customFormat="1" ht="18">
      <c r="A168" s="1453"/>
      <c r="B168" s="906">
        <v>31212000</v>
      </c>
      <c r="C168" s="411" t="s">
        <v>1535</v>
      </c>
      <c r="D168" s="356" t="s">
        <v>327</v>
      </c>
      <c r="E168" s="412" t="s">
        <v>58</v>
      </c>
      <c r="F168" s="356">
        <v>2700</v>
      </c>
      <c r="G168" s="359">
        <f t="shared" si="0"/>
        <v>1134000</v>
      </c>
      <c r="H168" s="357">
        <v>420</v>
      </c>
    </row>
    <row r="169" spans="1:8" s="106" customFormat="1" ht="18">
      <c r="A169" s="1453"/>
      <c r="B169" s="906">
        <v>45000000</v>
      </c>
      <c r="C169" s="411" t="s">
        <v>1536</v>
      </c>
      <c r="D169" s="356" t="s">
        <v>327</v>
      </c>
      <c r="E169" s="412" t="s">
        <v>51</v>
      </c>
      <c r="F169" s="356">
        <v>800</v>
      </c>
      <c r="G169" s="359">
        <f t="shared" si="0"/>
        <v>600000</v>
      </c>
      <c r="H169" s="357">
        <v>750</v>
      </c>
    </row>
    <row r="170" spans="1:8" s="106" customFormat="1" ht="18">
      <c r="A170" s="1453"/>
      <c r="B170" s="906">
        <v>45000000</v>
      </c>
      <c r="C170" s="411" t="s">
        <v>1537</v>
      </c>
      <c r="D170" s="356" t="s">
        <v>327</v>
      </c>
      <c r="E170" s="412" t="s">
        <v>207</v>
      </c>
      <c r="F170" s="356">
        <v>145000</v>
      </c>
      <c r="G170" s="359">
        <f t="shared" si="0"/>
        <v>1450000</v>
      </c>
      <c r="H170" s="357">
        <v>10</v>
      </c>
    </row>
    <row r="171" spans="1:8" s="106" customFormat="1" ht="18">
      <c r="A171" s="1453"/>
      <c r="B171" s="906">
        <v>44192200</v>
      </c>
      <c r="C171" s="411" t="s">
        <v>1538</v>
      </c>
      <c r="D171" s="356" t="s">
        <v>327</v>
      </c>
      <c r="E171" s="412" t="s">
        <v>1539</v>
      </c>
      <c r="F171" s="356">
        <v>600</v>
      </c>
      <c r="G171" s="359">
        <f t="shared" si="0"/>
        <v>120000</v>
      </c>
      <c r="H171" s="357">
        <v>200</v>
      </c>
    </row>
    <row r="172" spans="1:8" s="106" customFormat="1" ht="18">
      <c r="A172" s="1453"/>
      <c r="B172" s="662">
        <v>44192000</v>
      </c>
      <c r="C172" s="411" t="s">
        <v>1540</v>
      </c>
      <c r="D172" s="356" t="s">
        <v>327</v>
      </c>
      <c r="E172" s="412" t="s">
        <v>1459</v>
      </c>
      <c r="F172" s="356">
        <v>14400</v>
      </c>
      <c r="G172" s="359">
        <f t="shared" si="0"/>
        <v>1152000</v>
      </c>
      <c r="H172" s="357">
        <v>80</v>
      </c>
    </row>
    <row r="173" spans="1:8" s="106" customFormat="1" ht="18">
      <c r="A173" s="1453"/>
      <c r="B173" s="662">
        <v>44192000</v>
      </c>
      <c r="C173" s="411" t="s">
        <v>1541</v>
      </c>
      <c r="D173" s="356" t="s">
        <v>327</v>
      </c>
      <c r="E173" s="412" t="s">
        <v>1459</v>
      </c>
      <c r="F173" s="356">
        <v>9200</v>
      </c>
      <c r="G173" s="359">
        <f t="shared" si="0"/>
        <v>2300000</v>
      </c>
      <c r="H173" s="357">
        <v>250</v>
      </c>
    </row>
    <row r="174" spans="1:8" s="106" customFormat="1" ht="15.75">
      <c r="A174" s="1453"/>
      <c r="B174" s="98">
        <v>44921100</v>
      </c>
      <c r="C174" s="411" t="s">
        <v>1542</v>
      </c>
      <c r="D174" s="356" t="s">
        <v>327</v>
      </c>
      <c r="E174" s="412" t="s">
        <v>1543</v>
      </c>
      <c r="F174" s="356">
        <v>2300</v>
      </c>
      <c r="G174" s="359">
        <f t="shared" si="0"/>
        <v>345000</v>
      </c>
      <c r="H174" s="357">
        <v>150</v>
      </c>
    </row>
    <row r="175" spans="1:8" s="106" customFormat="1" ht="15.75">
      <c r="A175" s="1453"/>
      <c r="B175" s="98">
        <v>44921100</v>
      </c>
      <c r="C175" s="411" t="s">
        <v>1544</v>
      </c>
      <c r="D175" s="356" t="s">
        <v>327</v>
      </c>
      <c r="E175" s="412" t="s">
        <v>1543</v>
      </c>
      <c r="F175" s="356">
        <v>3500</v>
      </c>
      <c r="G175" s="359">
        <f t="shared" si="0"/>
        <v>525000</v>
      </c>
      <c r="H175" s="357">
        <v>150</v>
      </c>
    </row>
    <row r="176" spans="1:8" s="106" customFormat="1" ht="18">
      <c r="A176" s="1453"/>
      <c r="B176" s="662">
        <v>44812210</v>
      </c>
      <c r="C176" s="411" t="s">
        <v>1545</v>
      </c>
      <c r="D176" s="356" t="s">
        <v>327</v>
      </c>
      <c r="E176" s="412" t="s">
        <v>1539</v>
      </c>
      <c r="F176" s="356">
        <v>1200</v>
      </c>
      <c r="G176" s="359">
        <f t="shared" si="0"/>
        <v>8400000</v>
      </c>
      <c r="H176" s="357">
        <v>7000</v>
      </c>
    </row>
    <row r="177" spans="1:11" s="106" customFormat="1" ht="15.75">
      <c r="A177" s="1453"/>
      <c r="B177" s="787">
        <v>44832000</v>
      </c>
      <c r="C177" s="411" t="s">
        <v>211</v>
      </c>
      <c r="D177" s="356" t="s">
        <v>327</v>
      </c>
      <c r="E177" s="412" t="s">
        <v>54</v>
      </c>
      <c r="F177" s="356">
        <v>850</v>
      </c>
      <c r="G177" s="359">
        <f t="shared" si="0"/>
        <v>765000</v>
      </c>
      <c r="H177" s="357">
        <v>900</v>
      </c>
    </row>
    <row r="178" spans="1:11" s="106" customFormat="1" ht="15.75">
      <c r="A178" s="1453"/>
      <c r="B178" s="98">
        <v>39224210</v>
      </c>
      <c r="C178" s="413" t="s">
        <v>212</v>
      </c>
      <c r="D178" s="356" t="s">
        <v>327</v>
      </c>
      <c r="E178" s="414" t="s">
        <v>51</v>
      </c>
      <c r="F178" s="394">
        <v>450</v>
      </c>
      <c r="G178" s="394">
        <f t="shared" si="0"/>
        <v>135000</v>
      </c>
      <c r="H178" s="357">
        <v>300</v>
      </c>
    </row>
    <row r="179" spans="1:11" s="106" customFormat="1" ht="15.75">
      <c r="A179" s="1453"/>
      <c r="B179" s="98">
        <v>71315000</v>
      </c>
      <c r="C179" s="393" t="s">
        <v>214</v>
      </c>
      <c r="D179" s="356" t="s">
        <v>327</v>
      </c>
      <c r="E179" s="394" t="s">
        <v>51</v>
      </c>
      <c r="F179" s="394">
        <v>1200</v>
      </c>
      <c r="G179" s="394">
        <f t="shared" si="0"/>
        <v>312000</v>
      </c>
      <c r="H179" s="357">
        <v>260</v>
      </c>
    </row>
    <row r="180" spans="1:11" s="106" customFormat="1" ht="16.5" thickBot="1">
      <c r="A180" s="1453"/>
      <c r="B180" s="1002">
        <v>18141000</v>
      </c>
      <c r="C180" s="389" t="s">
        <v>1546</v>
      </c>
      <c r="D180" s="353" t="s">
        <v>327</v>
      </c>
      <c r="E180" s="396" t="s">
        <v>51</v>
      </c>
      <c r="F180" s="396">
        <v>200</v>
      </c>
      <c r="G180" s="396">
        <f t="shared" si="0"/>
        <v>127000</v>
      </c>
      <c r="H180" s="354">
        <v>635</v>
      </c>
    </row>
    <row r="181" spans="1:11" s="117" customFormat="1" ht="94.5">
      <c r="A181" s="1189"/>
      <c r="B181" s="346"/>
      <c r="C181" s="347" t="s">
        <v>2187</v>
      </c>
      <c r="D181" s="348"/>
      <c r="E181" s="348"/>
      <c r="F181" s="348"/>
      <c r="G181" s="349">
        <f>SUM(G182)</f>
        <v>1000000</v>
      </c>
      <c r="H181" s="350"/>
    </row>
    <row r="182" spans="1:11" s="117" customFormat="1" ht="18">
      <c r="A182" s="1191"/>
      <c r="B182" s="662"/>
      <c r="C182" s="935" t="s">
        <v>1962</v>
      </c>
      <c r="D182" s="236"/>
      <c r="E182" s="236"/>
      <c r="F182" s="237"/>
      <c r="G182" s="1005">
        <f>SUM(G183)</f>
        <v>1000000</v>
      </c>
      <c r="H182" s="415"/>
    </row>
    <row r="183" spans="1:11" s="117" customFormat="1" ht="90.75" thickBot="1">
      <c r="A183" s="1192">
        <v>4239</v>
      </c>
      <c r="B183" s="416">
        <v>98370000</v>
      </c>
      <c r="C183" s="417" t="s">
        <v>181</v>
      </c>
      <c r="D183" s="418" t="s">
        <v>47</v>
      </c>
      <c r="E183" s="416" t="s">
        <v>530</v>
      </c>
      <c r="F183" s="419"/>
      <c r="G183" s="420">
        <v>1000000</v>
      </c>
      <c r="H183" s="421"/>
    </row>
    <row r="184" spans="1:11" s="106" customFormat="1" ht="126">
      <c r="A184" s="1189"/>
      <c r="B184" s="346"/>
      <c r="C184" s="347" t="s">
        <v>2733</v>
      </c>
      <c r="D184" s="348"/>
      <c r="E184" s="348"/>
      <c r="F184" s="348"/>
      <c r="G184" s="349">
        <f>G185+G188</f>
        <v>363150</v>
      </c>
      <c r="H184" s="350"/>
    </row>
    <row r="185" spans="1:11" s="106" customFormat="1" ht="15.75">
      <c r="A185" s="1021"/>
      <c r="B185" s="351"/>
      <c r="C185" s="984" t="s">
        <v>1440</v>
      </c>
      <c r="D185" s="353"/>
      <c r="E185" s="353"/>
      <c r="F185" s="353"/>
      <c r="G185" s="337">
        <f>G187</f>
        <v>305550</v>
      </c>
      <c r="H185" s="354"/>
    </row>
    <row r="186" spans="1:11" s="106" customFormat="1" ht="31.5">
      <c r="A186" s="1451">
        <v>4261</v>
      </c>
      <c r="B186" s="787"/>
      <c r="C186" s="355" t="s">
        <v>1217</v>
      </c>
      <c r="D186" s="356"/>
      <c r="E186" s="356"/>
      <c r="F186" s="356"/>
      <c r="G186" s="338">
        <f>SUM(G187)</f>
        <v>305550</v>
      </c>
      <c r="H186" s="357"/>
    </row>
    <row r="187" spans="1:11" s="106" customFormat="1" ht="15.75">
      <c r="A187" s="1452"/>
      <c r="B187" s="42">
        <v>30197630</v>
      </c>
      <c r="C187" s="358" t="s">
        <v>1441</v>
      </c>
      <c r="D187" s="356" t="s">
        <v>327</v>
      </c>
      <c r="E187" s="356" t="s">
        <v>57</v>
      </c>
      <c r="F187" s="356">
        <v>630</v>
      </c>
      <c r="G187" s="359">
        <f>H187*F187</f>
        <v>305550</v>
      </c>
      <c r="H187" s="357">
        <v>485</v>
      </c>
    </row>
    <row r="188" spans="1:11" s="106" customFormat="1" ht="15.75">
      <c r="A188" s="1190"/>
      <c r="B188" s="787"/>
      <c r="C188" s="985" t="s">
        <v>1475</v>
      </c>
      <c r="D188" s="356"/>
      <c r="E188" s="356"/>
      <c r="F188" s="356"/>
      <c r="G188" s="338">
        <f>G190</f>
        <v>57600</v>
      </c>
      <c r="H188" s="357"/>
    </row>
    <row r="189" spans="1:11" s="106" customFormat="1" ht="15.75">
      <c r="A189" s="1451">
        <v>4214</v>
      </c>
      <c r="B189" s="787"/>
      <c r="C189" s="367" t="s">
        <v>1479</v>
      </c>
      <c r="D189" s="356"/>
      <c r="E189" s="356"/>
      <c r="F189" s="356"/>
      <c r="G189" s="356">
        <f>SUM(G190)</f>
        <v>57600</v>
      </c>
      <c r="H189" s="357"/>
    </row>
    <row r="190" spans="1:11" s="106" customFormat="1" ht="32.25" thickBot="1">
      <c r="A190" s="1454"/>
      <c r="B190" s="391">
        <v>64213000</v>
      </c>
      <c r="C190" s="383" t="s">
        <v>1480</v>
      </c>
      <c r="D190" s="379" t="s">
        <v>89</v>
      </c>
      <c r="E190" s="383" t="s">
        <v>428</v>
      </c>
      <c r="F190" s="379">
        <v>57600</v>
      </c>
      <c r="G190" s="379">
        <v>57600</v>
      </c>
      <c r="H190" s="381">
        <v>1</v>
      </c>
    </row>
    <row r="191" spans="1:11" s="117" customFormat="1" ht="54">
      <c r="A191" s="422"/>
      <c r="B191" s="423"/>
      <c r="C191" s="423" t="s">
        <v>2214</v>
      </c>
      <c r="D191" s="424"/>
      <c r="E191" s="423"/>
      <c r="F191" s="425"/>
      <c r="G191" s="426">
        <f>SUM(G192)</f>
        <v>5200000</v>
      </c>
      <c r="H191" s="427"/>
    </row>
    <row r="192" spans="1:11" s="117" customFormat="1" ht="18">
      <c r="A192" s="1191"/>
      <c r="B192" s="662"/>
      <c r="C192" s="935" t="s">
        <v>1962</v>
      </c>
      <c r="D192" s="938"/>
      <c r="E192" s="943"/>
      <c r="F192" s="246"/>
      <c r="G192" s="944">
        <f>G193</f>
        <v>5200000</v>
      </c>
      <c r="H192" s="428"/>
      <c r="K192" s="135"/>
    </row>
    <row r="193" spans="1:8" s="117" customFormat="1" ht="18.75" thickBot="1">
      <c r="A193" s="429">
        <v>4215</v>
      </c>
      <c r="B193" s="664">
        <v>66512200</v>
      </c>
      <c r="C193" s="430" t="s">
        <v>2215</v>
      </c>
      <c r="D193" s="664"/>
      <c r="E193" s="341" t="s">
        <v>530</v>
      </c>
      <c r="F193" s="431"/>
      <c r="G193" s="432">
        <v>5200000</v>
      </c>
      <c r="H193" s="433"/>
    </row>
    <row r="194" spans="1:8" s="106" customFormat="1" ht="16.5" thickBot="1">
      <c r="A194" s="1193"/>
      <c r="B194" s="754"/>
      <c r="C194" s="435" t="s">
        <v>1642</v>
      </c>
      <c r="D194" s="754"/>
      <c r="E194" s="434"/>
      <c r="F194" s="434"/>
      <c r="G194" s="436">
        <f>G9+G106+G110+G114+G119+G122+G125+G130+G133+G138+G143+G152+G181+G184+G191</f>
        <v>612198650</v>
      </c>
      <c r="H194" s="437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5:A137"/>
    <mergeCell ref="A140:A142"/>
    <mergeCell ref="A145:A151"/>
    <mergeCell ref="A154:A180"/>
    <mergeCell ref="A97:A105"/>
    <mergeCell ref="A108:A109"/>
    <mergeCell ref="A112:A113"/>
    <mergeCell ref="A116:A118"/>
    <mergeCell ref="A127:A129"/>
    <mergeCell ref="A73:A80"/>
    <mergeCell ref="A65:A67"/>
    <mergeCell ref="A83:A84"/>
    <mergeCell ref="A2:H2"/>
    <mergeCell ref="A95:A96"/>
    <mergeCell ref="A3:H4"/>
    <mergeCell ref="A81:A82"/>
    <mergeCell ref="A62:A64"/>
    <mergeCell ref="A85:A94"/>
    <mergeCell ref="A68:A72"/>
    <mergeCell ref="A189:A190"/>
    <mergeCell ref="A186:A187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0"/>
  <sheetViews>
    <sheetView view="pageBreakPreview" zoomScaleSheetLayoutView="100" workbookViewId="0">
      <selection activeCell="A8" sqref="A8:XFD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2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457"/>
      <c r="B1" s="1457"/>
      <c r="C1" s="1457"/>
      <c r="D1" s="1457"/>
      <c r="E1" s="1457"/>
      <c r="F1" s="1457"/>
      <c r="G1" s="1457"/>
      <c r="H1" s="1457"/>
    </row>
    <row r="2" spans="1:8" ht="15">
      <c r="A2" s="1457"/>
      <c r="B2" s="1457"/>
      <c r="C2" s="1457"/>
      <c r="D2" s="1457"/>
      <c r="E2" s="1457"/>
      <c r="F2" s="1457"/>
      <c r="G2" s="1457"/>
      <c r="H2" s="1457"/>
    </row>
    <row r="3" spans="1:8" ht="15">
      <c r="A3" s="945"/>
      <c r="B3" s="945"/>
      <c r="C3" s="945"/>
      <c r="D3" s="945"/>
      <c r="E3" s="945"/>
      <c r="F3" s="945"/>
      <c r="G3" s="945"/>
      <c r="H3" s="945"/>
    </row>
    <row r="4" spans="1:8" ht="15">
      <c r="A4" s="1458" t="s">
        <v>3356</v>
      </c>
      <c r="B4" s="1458"/>
      <c r="C4" s="1458"/>
      <c r="D4" s="1458"/>
      <c r="E4" s="1458"/>
      <c r="F4" s="1458"/>
      <c r="G4" s="1458"/>
      <c r="H4" s="1458"/>
    </row>
    <row r="5" spans="1:8" ht="15">
      <c r="A5" s="756"/>
      <c r="B5" s="756"/>
      <c r="C5" s="756"/>
      <c r="D5" s="756"/>
      <c r="E5" s="756"/>
      <c r="F5" s="756"/>
      <c r="G5" s="756"/>
      <c r="H5" s="756"/>
    </row>
    <row r="6" spans="1:8" ht="15">
      <c r="A6" s="1437" t="s">
        <v>1548</v>
      </c>
      <c r="B6" s="1438" t="s">
        <v>1211</v>
      </c>
      <c r="C6" s="1438"/>
      <c r="D6" s="1439" t="s">
        <v>1212</v>
      </c>
      <c r="E6" s="1439" t="s">
        <v>45</v>
      </c>
      <c r="F6" s="1439" t="s">
        <v>1140</v>
      </c>
      <c r="G6" s="1439" t="s">
        <v>1152</v>
      </c>
      <c r="H6" s="1439" t="s">
        <v>46</v>
      </c>
    </row>
    <row r="7" spans="1:8" ht="75">
      <c r="A7" s="1437"/>
      <c r="B7" s="651" t="s">
        <v>1549</v>
      </c>
      <c r="C7" s="651" t="s">
        <v>1214</v>
      </c>
      <c r="D7" s="1439"/>
      <c r="E7" s="1439"/>
      <c r="F7" s="1439"/>
      <c r="G7" s="1439"/>
      <c r="H7" s="1439"/>
    </row>
    <row r="8" spans="1:8" s="1607" customFormat="1" ht="15">
      <c r="A8" s="1605"/>
      <c r="B8" s="1605">
        <v>1</v>
      </c>
      <c r="C8" s="1606">
        <v>2</v>
      </c>
      <c r="D8" s="1045">
        <v>3</v>
      </c>
      <c r="E8" s="1045">
        <v>4</v>
      </c>
      <c r="F8" s="1045">
        <v>5</v>
      </c>
      <c r="G8" s="1045">
        <v>6</v>
      </c>
      <c r="H8" s="1045">
        <v>7</v>
      </c>
    </row>
    <row r="9" spans="1:8" ht="51">
      <c r="A9" s="260"/>
      <c r="B9" s="786"/>
      <c r="C9" s="108" t="s">
        <v>1907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470" t="s">
        <v>1755</v>
      </c>
      <c r="C10" s="1470"/>
      <c r="D10" s="19"/>
      <c r="E10" s="13"/>
      <c r="F10" s="13"/>
      <c r="G10" s="27">
        <f>SUM(G11:G138)</f>
        <v>37010480</v>
      </c>
      <c r="H10" s="13"/>
    </row>
    <row r="11" spans="1:8" ht="67.5">
      <c r="A11" s="1466">
        <v>4234</v>
      </c>
      <c r="B11" s="360">
        <v>22211100</v>
      </c>
      <c r="C11" s="261" t="s">
        <v>2326</v>
      </c>
      <c r="D11" s="9" t="s">
        <v>48</v>
      </c>
      <c r="E11" s="339" t="s">
        <v>53</v>
      </c>
      <c r="F11" s="339">
        <v>115000</v>
      </c>
      <c r="G11" s="757">
        <f t="shared" ref="G11:G74" si="0">F11*H11</f>
        <v>230000</v>
      </c>
      <c r="H11" s="339">
        <v>2</v>
      </c>
    </row>
    <row r="12" spans="1:8" ht="27">
      <c r="A12" s="1466"/>
      <c r="B12" s="1471">
        <v>22212000</v>
      </c>
      <c r="C12" s="261" t="s">
        <v>712</v>
      </c>
      <c r="D12" s="8" t="s">
        <v>327</v>
      </c>
      <c r="E12" s="339" t="s">
        <v>51</v>
      </c>
      <c r="F12" s="110">
        <v>100</v>
      </c>
      <c r="G12" s="757">
        <f t="shared" si="0"/>
        <v>25200</v>
      </c>
      <c r="H12" s="110">
        <v>252</v>
      </c>
    </row>
    <row r="13" spans="1:8" ht="15.75">
      <c r="A13" s="1466"/>
      <c r="B13" s="1471"/>
      <c r="C13" s="261" t="s">
        <v>714</v>
      </c>
      <c r="D13" s="8" t="s">
        <v>327</v>
      </c>
      <c r="E13" s="339" t="s">
        <v>51</v>
      </c>
      <c r="F13" s="110">
        <v>150</v>
      </c>
      <c r="G13" s="757">
        <f t="shared" si="0"/>
        <v>37800</v>
      </c>
      <c r="H13" s="110">
        <v>252</v>
      </c>
    </row>
    <row r="14" spans="1:8" ht="15.75">
      <c r="A14" s="1466"/>
      <c r="B14" s="1471"/>
      <c r="C14" s="261" t="s">
        <v>713</v>
      </c>
      <c r="D14" s="8" t="s">
        <v>327</v>
      </c>
      <c r="E14" s="339" t="s">
        <v>51</v>
      </c>
      <c r="F14" s="110">
        <v>100</v>
      </c>
      <c r="G14" s="757">
        <f t="shared" si="0"/>
        <v>25200</v>
      </c>
      <c r="H14" s="110">
        <v>252</v>
      </c>
    </row>
    <row r="15" spans="1:8" ht="15.75">
      <c r="A15" s="1466"/>
      <c r="B15" s="1471"/>
      <c r="C15" s="261" t="s">
        <v>733</v>
      </c>
      <c r="D15" s="8" t="s">
        <v>327</v>
      </c>
      <c r="E15" s="339" t="s">
        <v>51</v>
      </c>
      <c r="F15" s="110">
        <v>100</v>
      </c>
      <c r="G15" s="757">
        <f t="shared" si="0"/>
        <v>25200</v>
      </c>
      <c r="H15" s="110">
        <v>252</v>
      </c>
    </row>
    <row r="16" spans="1:8" ht="15.75">
      <c r="A16" s="1466"/>
      <c r="B16" s="1471"/>
      <c r="C16" s="261" t="s">
        <v>2327</v>
      </c>
      <c r="D16" s="8" t="s">
        <v>327</v>
      </c>
      <c r="E16" s="339" t="s">
        <v>51</v>
      </c>
      <c r="F16" s="110">
        <v>150</v>
      </c>
      <c r="G16" s="757">
        <f t="shared" si="0"/>
        <v>23400</v>
      </c>
      <c r="H16" s="110">
        <v>156</v>
      </c>
    </row>
    <row r="17" spans="1:8" ht="15.75">
      <c r="A17" s="1466"/>
      <c r="B17" s="1471"/>
      <c r="C17" s="261" t="s">
        <v>720</v>
      </c>
      <c r="D17" s="8" t="s">
        <v>327</v>
      </c>
      <c r="E17" s="339" t="s">
        <v>51</v>
      </c>
      <c r="F17" s="110">
        <v>200</v>
      </c>
      <c r="G17" s="757">
        <f t="shared" si="0"/>
        <v>10400</v>
      </c>
      <c r="H17" s="110">
        <v>52</v>
      </c>
    </row>
    <row r="18" spans="1:8" ht="15.75">
      <c r="A18" s="1466"/>
      <c r="B18" s="1471">
        <v>22213000</v>
      </c>
      <c r="C18" s="261" t="s">
        <v>763</v>
      </c>
      <c r="D18" s="8" t="s">
        <v>327</v>
      </c>
      <c r="E18" s="339" t="s">
        <v>51</v>
      </c>
      <c r="F18" s="110">
        <v>2000</v>
      </c>
      <c r="G18" s="757">
        <f t="shared" si="0"/>
        <v>8000</v>
      </c>
      <c r="H18" s="110">
        <v>4</v>
      </c>
    </row>
    <row r="19" spans="1:8" ht="15.75">
      <c r="A19" s="1466"/>
      <c r="B19" s="1471"/>
      <c r="C19" s="261" t="s">
        <v>793</v>
      </c>
      <c r="D19" s="8" t="s">
        <v>327</v>
      </c>
      <c r="E19" s="339" t="s">
        <v>51</v>
      </c>
      <c r="F19" s="110">
        <v>4000</v>
      </c>
      <c r="G19" s="757">
        <f t="shared" si="0"/>
        <v>48000</v>
      </c>
      <c r="H19" s="110">
        <v>12</v>
      </c>
    </row>
    <row r="20" spans="1:8" ht="27">
      <c r="A20" s="1466"/>
      <c r="B20" s="1471">
        <v>22820000</v>
      </c>
      <c r="C20" s="261" t="s">
        <v>761</v>
      </c>
      <c r="D20" s="8" t="s">
        <v>327</v>
      </c>
      <c r="E20" s="339" t="s">
        <v>51</v>
      </c>
      <c r="F20" s="110">
        <v>19</v>
      </c>
      <c r="G20" s="757">
        <f t="shared" si="0"/>
        <v>209000</v>
      </c>
      <c r="H20" s="110">
        <v>11000</v>
      </c>
    </row>
    <row r="21" spans="1:8" ht="40.5">
      <c r="A21" s="1466"/>
      <c r="B21" s="1471"/>
      <c r="C21" s="261" t="s">
        <v>762</v>
      </c>
      <c r="D21" s="8" t="s">
        <v>327</v>
      </c>
      <c r="E21" s="339" t="s">
        <v>51</v>
      </c>
      <c r="F21" s="110">
        <v>19</v>
      </c>
      <c r="G21" s="757">
        <f t="shared" si="0"/>
        <v>60800</v>
      </c>
      <c r="H21" s="110">
        <v>3200</v>
      </c>
    </row>
    <row r="22" spans="1:8" ht="54">
      <c r="A22" s="1466"/>
      <c r="B22" s="1471"/>
      <c r="C22" s="261" t="s">
        <v>2328</v>
      </c>
      <c r="D22" s="8" t="s">
        <v>327</v>
      </c>
      <c r="E22" s="339" t="s">
        <v>51</v>
      </c>
      <c r="F22" s="110">
        <v>19</v>
      </c>
      <c r="G22" s="757">
        <f t="shared" si="0"/>
        <v>15200</v>
      </c>
      <c r="H22" s="110">
        <v>800</v>
      </c>
    </row>
    <row r="23" spans="1:8" ht="15.75">
      <c r="A23" s="1466"/>
      <c r="B23" s="1471">
        <v>22810000</v>
      </c>
      <c r="C23" s="261" t="s">
        <v>2329</v>
      </c>
      <c r="D23" s="8" t="s">
        <v>327</v>
      </c>
      <c r="E23" s="339" t="s">
        <v>51</v>
      </c>
      <c r="F23" s="110">
        <v>3000</v>
      </c>
      <c r="G23" s="757">
        <f t="shared" si="0"/>
        <v>54000</v>
      </c>
      <c r="H23" s="110">
        <v>18</v>
      </c>
    </row>
    <row r="24" spans="1:8" ht="15.75">
      <c r="A24" s="1466"/>
      <c r="B24" s="1471"/>
      <c r="C24" s="261" t="s">
        <v>2330</v>
      </c>
      <c r="D24" s="8" t="s">
        <v>327</v>
      </c>
      <c r="E24" s="339" t="s">
        <v>51</v>
      </c>
      <c r="F24" s="110">
        <v>3000</v>
      </c>
      <c r="G24" s="757">
        <f t="shared" si="0"/>
        <v>30000</v>
      </c>
      <c r="H24" s="110">
        <v>10</v>
      </c>
    </row>
    <row r="25" spans="1:8" ht="27">
      <c r="A25" s="1466"/>
      <c r="B25" s="1471"/>
      <c r="C25" s="261" t="s">
        <v>2331</v>
      </c>
      <c r="D25" s="8" t="s">
        <v>327</v>
      </c>
      <c r="E25" s="339" t="s">
        <v>51</v>
      </c>
      <c r="F25" s="110">
        <v>2000</v>
      </c>
      <c r="G25" s="757">
        <f t="shared" si="0"/>
        <v>46000</v>
      </c>
      <c r="H25" s="110">
        <v>23</v>
      </c>
    </row>
    <row r="26" spans="1:8" ht="15.75">
      <c r="A26" s="1466"/>
      <c r="B26" s="1471"/>
      <c r="C26" s="261" t="s">
        <v>2332</v>
      </c>
      <c r="D26" s="8" t="s">
        <v>327</v>
      </c>
      <c r="E26" s="339" t="s">
        <v>51</v>
      </c>
      <c r="F26" s="110">
        <v>1500</v>
      </c>
      <c r="G26" s="757">
        <f t="shared" si="0"/>
        <v>9000</v>
      </c>
      <c r="H26" s="110">
        <v>6</v>
      </c>
    </row>
    <row r="27" spans="1:8" ht="15.75">
      <c r="A27" s="1466"/>
      <c r="B27" s="1471"/>
      <c r="C27" s="261" t="s">
        <v>2333</v>
      </c>
      <c r="D27" s="8" t="s">
        <v>327</v>
      </c>
      <c r="E27" s="339" t="s">
        <v>51</v>
      </c>
      <c r="F27" s="110">
        <v>1500</v>
      </c>
      <c r="G27" s="757">
        <f t="shared" si="0"/>
        <v>6000</v>
      </c>
      <c r="H27" s="110">
        <v>4</v>
      </c>
    </row>
    <row r="28" spans="1:8" s="15" customFormat="1" ht="40.5">
      <c r="A28" s="1462">
        <v>4261</v>
      </c>
      <c r="B28" s="360">
        <v>22852000</v>
      </c>
      <c r="C28" s="262" t="s">
        <v>899</v>
      </c>
      <c r="D28" s="8" t="s">
        <v>327</v>
      </c>
      <c r="E28" s="640" t="s">
        <v>51</v>
      </c>
      <c r="F28" s="640">
        <v>550</v>
      </c>
      <c r="G28" s="757">
        <f t="shared" si="0"/>
        <v>99000</v>
      </c>
      <c r="H28" s="640">
        <v>180</v>
      </c>
    </row>
    <row r="29" spans="1:8" s="15" customFormat="1" ht="40.5">
      <c r="A29" s="1462"/>
      <c r="B29" s="360">
        <v>22852000</v>
      </c>
      <c r="C29" s="262" t="s">
        <v>900</v>
      </c>
      <c r="D29" s="8" t="s">
        <v>327</v>
      </c>
      <c r="E29" s="263" t="s">
        <v>51</v>
      </c>
      <c r="F29" s="263">
        <v>8</v>
      </c>
      <c r="G29" s="757">
        <f t="shared" si="0"/>
        <v>64000</v>
      </c>
      <c r="H29" s="263">
        <v>8000</v>
      </c>
    </row>
    <row r="30" spans="1:8" s="15" customFormat="1" ht="27">
      <c r="A30" s="1462"/>
      <c r="B30" s="360">
        <v>22852000</v>
      </c>
      <c r="C30" s="262" t="s">
        <v>901</v>
      </c>
      <c r="D30" s="8" t="s">
        <v>327</v>
      </c>
      <c r="E30" s="640" t="s">
        <v>51</v>
      </c>
      <c r="F30" s="640">
        <v>60</v>
      </c>
      <c r="G30" s="757">
        <f t="shared" si="0"/>
        <v>21000</v>
      </c>
      <c r="H30" s="640">
        <v>350</v>
      </c>
    </row>
    <row r="31" spans="1:8" s="15" customFormat="1" ht="27">
      <c r="A31" s="1462"/>
      <c r="B31" s="360">
        <v>22851000</v>
      </c>
      <c r="C31" s="262" t="s">
        <v>902</v>
      </c>
      <c r="D31" s="8" t="s">
        <v>327</v>
      </c>
      <c r="E31" s="640" t="s">
        <v>51</v>
      </c>
      <c r="F31" s="640">
        <v>60</v>
      </c>
      <c r="G31" s="757">
        <f t="shared" si="0"/>
        <v>21000</v>
      </c>
      <c r="H31" s="640">
        <v>350</v>
      </c>
    </row>
    <row r="32" spans="1:8" s="15" customFormat="1" ht="15.75">
      <c r="A32" s="1462"/>
      <c r="B32" s="360">
        <v>39263100</v>
      </c>
      <c r="C32" s="262" t="s">
        <v>101</v>
      </c>
      <c r="D32" s="8" t="s">
        <v>327</v>
      </c>
      <c r="E32" s="640" t="s">
        <v>51</v>
      </c>
      <c r="F32" s="758">
        <v>5500</v>
      </c>
      <c r="G32" s="757">
        <f t="shared" si="0"/>
        <v>22000</v>
      </c>
      <c r="H32" s="758">
        <v>4</v>
      </c>
    </row>
    <row r="33" spans="1:8" s="15" customFormat="1" ht="27">
      <c r="A33" s="1462"/>
      <c r="B33" s="360">
        <v>30197320</v>
      </c>
      <c r="C33" s="262" t="s">
        <v>903</v>
      </c>
      <c r="D33" s="8" t="s">
        <v>327</v>
      </c>
      <c r="E33" s="263" t="s">
        <v>51</v>
      </c>
      <c r="F33" s="263">
        <v>650</v>
      </c>
      <c r="G33" s="757">
        <f t="shared" si="0"/>
        <v>26000</v>
      </c>
      <c r="H33" s="263">
        <v>40</v>
      </c>
    </row>
    <row r="34" spans="1:8" s="15" customFormat="1" ht="15.75">
      <c r="A34" s="1462"/>
      <c r="B34" s="360">
        <v>30197321</v>
      </c>
      <c r="C34" s="262" t="s">
        <v>218</v>
      </c>
      <c r="D34" s="8" t="s">
        <v>327</v>
      </c>
      <c r="E34" s="640" t="s">
        <v>51</v>
      </c>
      <c r="F34" s="758">
        <v>200</v>
      </c>
      <c r="G34" s="757">
        <f t="shared" si="0"/>
        <v>2000</v>
      </c>
      <c r="H34" s="758">
        <v>10</v>
      </c>
    </row>
    <row r="35" spans="1:8" s="15" customFormat="1" ht="15.75">
      <c r="A35" s="1462"/>
      <c r="B35" s="360">
        <v>30199000</v>
      </c>
      <c r="C35" s="262" t="s">
        <v>904</v>
      </c>
      <c r="D35" s="8" t="s">
        <v>327</v>
      </c>
      <c r="E35" s="640" t="s">
        <v>51</v>
      </c>
      <c r="F35" s="758">
        <v>1200</v>
      </c>
      <c r="G35" s="757">
        <f t="shared" si="0"/>
        <v>7200</v>
      </c>
      <c r="H35" s="758">
        <v>6</v>
      </c>
    </row>
    <row r="36" spans="1:8" s="15" customFormat="1" ht="27">
      <c r="A36" s="1462"/>
      <c r="B36" s="360">
        <v>22816300</v>
      </c>
      <c r="C36" s="262" t="s">
        <v>905</v>
      </c>
      <c r="D36" s="8" t="s">
        <v>327</v>
      </c>
      <c r="E36" s="263" t="s">
        <v>2334</v>
      </c>
      <c r="F36" s="263">
        <v>180</v>
      </c>
      <c r="G36" s="757">
        <f t="shared" si="0"/>
        <v>18000</v>
      </c>
      <c r="H36" s="263">
        <v>100</v>
      </c>
    </row>
    <row r="37" spans="1:8" s="15" customFormat="1" ht="27">
      <c r="A37" s="1462"/>
      <c r="B37" s="360">
        <v>22816300</v>
      </c>
      <c r="C37" s="262" t="s">
        <v>906</v>
      </c>
      <c r="D37" s="8" t="s">
        <v>327</v>
      </c>
      <c r="E37" s="263" t="s">
        <v>2334</v>
      </c>
      <c r="F37" s="263">
        <v>250</v>
      </c>
      <c r="G37" s="757">
        <f t="shared" si="0"/>
        <v>3750</v>
      </c>
      <c r="H37" s="263">
        <v>15</v>
      </c>
    </row>
    <row r="38" spans="1:8" s="15" customFormat="1" ht="15.75">
      <c r="A38" s="1462"/>
      <c r="B38" s="360">
        <v>30192133</v>
      </c>
      <c r="C38" s="262" t="s">
        <v>907</v>
      </c>
      <c r="D38" s="8" t="s">
        <v>327</v>
      </c>
      <c r="E38" s="640" t="s">
        <v>51</v>
      </c>
      <c r="F38" s="758">
        <v>150</v>
      </c>
      <c r="G38" s="757">
        <f t="shared" si="0"/>
        <v>1500</v>
      </c>
      <c r="H38" s="758">
        <v>10</v>
      </c>
    </row>
    <row r="39" spans="1:8" s="15" customFormat="1" ht="15.75">
      <c r="A39" s="1462"/>
      <c r="B39" s="360">
        <v>44512400</v>
      </c>
      <c r="C39" s="262" t="s">
        <v>908</v>
      </c>
      <c r="D39" s="8" t="s">
        <v>327</v>
      </c>
      <c r="E39" s="640" t="s">
        <v>51</v>
      </c>
      <c r="F39" s="640">
        <v>60</v>
      </c>
      <c r="G39" s="757">
        <f t="shared" si="0"/>
        <v>5400</v>
      </c>
      <c r="H39" s="640">
        <v>90</v>
      </c>
    </row>
    <row r="40" spans="1:8" s="15" customFormat="1" ht="15.75">
      <c r="A40" s="1462"/>
      <c r="B40" s="360">
        <v>44512400</v>
      </c>
      <c r="C40" s="262" t="s">
        <v>909</v>
      </c>
      <c r="D40" s="8" t="s">
        <v>327</v>
      </c>
      <c r="E40" s="640" t="s">
        <v>51</v>
      </c>
      <c r="F40" s="640">
        <v>80</v>
      </c>
      <c r="G40" s="757">
        <f t="shared" si="0"/>
        <v>7200</v>
      </c>
      <c r="H40" s="640">
        <v>90</v>
      </c>
    </row>
    <row r="41" spans="1:8" s="15" customFormat="1" ht="15.75">
      <c r="A41" s="1462"/>
      <c r="B41" s="360">
        <v>44512400</v>
      </c>
      <c r="C41" s="262" t="s">
        <v>910</v>
      </c>
      <c r="D41" s="8" t="s">
        <v>327</v>
      </c>
      <c r="E41" s="640" t="s">
        <v>51</v>
      </c>
      <c r="F41" s="640">
        <v>25</v>
      </c>
      <c r="G41" s="757">
        <f t="shared" si="0"/>
        <v>2250</v>
      </c>
      <c r="H41" s="640">
        <v>90</v>
      </c>
    </row>
    <row r="42" spans="1:8" s="15" customFormat="1" ht="15.75">
      <c r="A42" s="1462"/>
      <c r="B42" s="360">
        <v>30197220</v>
      </c>
      <c r="C42" s="262" t="s">
        <v>911</v>
      </c>
      <c r="D42" s="8" t="s">
        <v>327</v>
      </c>
      <c r="E42" s="263" t="s">
        <v>2335</v>
      </c>
      <c r="F42" s="263">
        <v>150</v>
      </c>
      <c r="G42" s="757">
        <f t="shared" si="0"/>
        <v>18000</v>
      </c>
      <c r="H42" s="263">
        <v>120</v>
      </c>
    </row>
    <row r="43" spans="1:8" s="15" customFormat="1" ht="15.75">
      <c r="A43" s="1462"/>
      <c r="B43" s="360">
        <v>30197220</v>
      </c>
      <c r="C43" s="262" t="s">
        <v>912</v>
      </c>
      <c r="D43" s="8" t="s">
        <v>327</v>
      </c>
      <c r="E43" s="263" t="s">
        <v>2335</v>
      </c>
      <c r="F43" s="759">
        <v>200</v>
      </c>
      <c r="G43" s="757">
        <f t="shared" si="0"/>
        <v>4000</v>
      </c>
      <c r="H43" s="759">
        <v>20</v>
      </c>
    </row>
    <row r="44" spans="1:8" s="15" customFormat="1" ht="27">
      <c r="A44" s="1462"/>
      <c r="B44" s="360">
        <v>30197120</v>
      </c>
      <c r="C44" s="262" t="s">
        <v>913</v>
      </c>
      <c r="D44" s="8" t="s">
        <v>327</v>
      </c>
      <c r="E44" s="263" t="s">
        <v>2336</v>
      </c>
      <c r="F44" s="759">
        <v>180</v>
      </c>
      <c r="G44" s="757">
        <f t="shared" si="0"/>
        <v>900</v>
      </c>
      <c r="H44" s="759">
        <v>5</v>
      </c>
    </row>
    <row r="45" spans="1:8" s="15" customFormat="1" ht="40.5">
      <c r="A45" s="1462"/>
      <c r="B45" s="360">
        <v>30197120</v>
      </c>
      <c r="C45" s="262" t="s">
        <v>914</v>
      </c>
      <c r="D45" s="8" t="s">
        <v>327</v>
      </c>
      <c r="E45" s="640" t="s">
        <v>937</v>
      </c>
      <c r="F45" s="758">
        <v>330</v>
      </c>
      <c r="G45" s="757">
        <f t="shared" si="0"/>
        <v>1650</v>
      </c>
      <c r="H45" s="758">
        <v>5</v>
      </c>
    </row>
    <row r="46" spans="1:8" s="15" customFormat="1" ht="27">
      <c r="A46" s="1462"/>
      <c r="B46" s="360">
        <v>30197110</v>
      </c>
      <c r="C46" s="262" t="s">
        <v>915</v>
      </c>
      <c r="D46" s="8" t="s">
        <v>327</v>
      </c>
      <c r="E46" s="263" t="s">
        <v>938</v>
      </c>
      <c r="F46" s="263">
        <v>150</v>
      </c>
      <c r="G46" s="757">
        <f t="shared" si="0"/>
        <v>15000</v>
      </c>
      <c r="H46" s="263">
        <v>100</v>
      </c>
    </row>
    <row r="47" spans="1:8" s="15" customFormat="1" ht="27">
      <c r="A47" s="1462"/>
      <c r="B47" s="360">
        <v>30197110</v>
      </c>
      <c r="C47" s="262" t="s">
        <v>916</v>
      </c>
      <c r="D47" s="8" t="s">
        <v>327</v>
      </c>
      <c r="E47" s="263" t="s">
        <v>938</v>
      </c>
      <c r="F47" s="263">
        <v>100</v>
      </c>
      <c r="G47" s="757">
        <f t="shared" si="0"/>
        <v>9600</v>
      </c>
      <c r="H47" s="263">
        <v>96</v>
      </c>
    </row>
    <row r="48" spans="1:8" s="15" customFormat="1" ht="27">
      <c r="A48" s="1462"/>
      <c r="B48" s="360">
        <v>30141200</v>
      </c>
      <c r="C48" s="262" t="s">
        <v>917</v>
      </c>
      <c r="D48" s="8" t="s">
        <v>327</v>
      </c>
      <c r="E48" s="640" t="s">
        <v>51</v>
      </c>
      <c r="F48" s="640">
        <v>4000</v>
      </c>
      <c r="G48" s="757">
        <f t="shared" si="0"/>
        <v>60000</v>
      </c>
      <c r="H48" s="640">
        <v>15</v>
      </c>
    </row>
    <row r="49" spans="1:8" s="15" customFormat="1" ht="15.75">
      <c r="A49" s="1462"/>
      <c r="B49" s="360">
        <v>30192123</v>
      </c>
      <c r="C49" s="262" t="s">
        <v>154</v>
      </c>
      <c r="D49" s="8" t="s">
        <v>327</v>
      </c>
      <c r="E49" s="263" t="s">
        <v>2337</v>
      </c>
      <c r="F49" s="759">
        <v>500</v>
      </c>
      <c r="G49" s="757">
        <f t="shared" si="0"/>
        <v>2000</v>
      </c>
      <c r="H49" s="759">
        <v>4</v>
      </c>
    </row>
    <row r="50" spans="1:8" s="15" customFormat="1" ht="27">
      <c r="A50" s="1462"/>
      <c r="B50" s="360">
        <v>39241110</v>
      </c>
      <c r="C50" s="262" t="s">
        <v>918</v>
      </c>
      <c r="D50" s="8" t="s">
        <v>327</v>
      </c>
      <c r="E50" s="640" t="s">
        <v>51</v>
      </c>
      <c r="F50" s="758">
        <v>100</v>
      </c>
      <c r="G50" s="757">
        <f t="shared" si="0"/>
        <v>2000</v>
      </c>
      <c r="H50" s="758">
        <v>20</v>
      </c>
    </row>
    <row r="51" spans="1:8" s="15" customFormat="1" ht="15.75">
      <c r="A51" s="1462"/>
      <c r="B51" s="360">
        <v>39241200</v>
      </c>
      <c r="C51" s="262" t="s">
        <v>919</v>
      </c>
      <c r="D51" s="8" t="s">
        <v>327</v>
      </c>
      <c r="E51" s="640" t="s">
        <v>51</v>
      </c>
      <c r="F51" s="758">
        <v>220</v>
      </c>
      <c r="G51" s="757">
        <f t="shared" si="0"/>
        <v>1760</v>
      </c>
      <c r="H51" s="758">
        <v>8</v>
      </c>
    </row>
    <row r="52" spans="1:8" s="15" customFormat="1" ht="27">
      <c r="A52" s="1462"/>
      <c r="B52" s="360">
        <v>24910000</v>
      </c>
      <c r="C52" s="262" t="s">
        <v>920</v>
      </c>
      <c r="D52" s="8" t="s">
        <v>327</v>
      </c>
      <c r="E52" s="263" t="s">
        <v>51</v>
      </c>
      <c r="F52" s="263">
        <v>70</v>
      </c>
      <c r="G52" s="757">
        <f t="shared" si="0"/>
        <v>8400</v>
      </c>
      <c r="H52" s="263">
        <v>120</v>
      </c>
    </row>
    <row r="53" spans="1:8" s="15" customFormat="1" ht="27">
      <c r="A53" s="1462"/>
      <c r="B53" s="360">
        <v>30192130</v>
      </c>
      <c r="C53" s="262" t="s">
        <v>921</v>
      </c>
      <c r="D53" s="8" t="s">
        <v>327</v>
      </c>
      <c r="E53" s="263" t="s">
        <v>51</v>
      </c>
      <c r="F53" s="263">
        <v>40</v>
      </c>
      <c r="G53" s="757">
        <f t="shared" si="0"/>
        <v>4800</v>
      </c>
      <c r="H53" s="263">
        <v>120</v>
      </c>
    </row>
    <row r="54" spans="1:8" s="15" customFormat="1" ht="27">
      <c r="A54" s="1462"/>
      <c r="B54" s="360">
        <v>30192100</v>
      </c>
      <c r="C54" s="262" t="s">
        <v>922</v>
      </c>
      <c r="D54" s="8" t="s">
        <v>327</v>
      </c>
      <c r="E54" s="640" t="s">
        <v>51</v>
      </c>
      <c r="F54" s="758">
        <v>70</v>
      </c>
      <c r="G54" s="757">
        <f t="shared" si="0"/>
        <v>5600</v>
      </c>
      <c r="H54" s="758">
        <v>80</v>
      </c>
    </row>
    <row r="55" spans="1:8" ht="15.75">
      <c r="A55" s="1462"/>
      <c r="B55" s="360">
        <v>30192121</v>
      </c>
      <c r="C55" s="262" t="s">
        <v>923</v>
      </c>
      <c r="D55" s="8" t="s">
        <v>327</v>
      </c>
      <c r="E55" s="640" t="s">
        <v>51</v>
      </c>
      <c r="F55" s="640">
        <v>50</v>
      </c>
      <c r="G55" s="757">
        <f t="shared" si="0"/>
        <v>40000</v>
      </c>
      <c r="H55" s="640">
        <v>800</v>
      </c>
    </row>
    <row r="56" spans="1:8" ht="15.75">
      <c r="A56" s="1462"/>
      <c r="B56" s="360">
        <v>30192122</v>
      </c>
      <c r="C56" s="262" t="s">
        <v>924</v>
      </c>
      <c r="D56" s="8" t="s">
        <v>327</v>
      </c>
      <c r="E56" s="640" t="s">
        <v>51</v>
      </c>
      <c r="F56" s="640">
        <v>100</v>
      </c>
      <c r="G56" s="757">
        <f t="shared" si="0"/>
        <v>5000</v>
      </c>
      <c r="H56" s="640">
        <v>50</v>
      </c>
    </row>
    <row r="57" spans="1:8" ht="15.75">
      <c r="A57" s="1462"/>
      <c r="B57" s="360">
        <v>39292500</v>
      </c>
      <c r="C57" s="262" t="s">
        <v>925</v>
      </c>
      <c r="D57" s="8" t="s">
        <v>327</v>
      </c>
      <c r="E57" s="640" t="s">
        <v>51</v>
      </c>
      <c r="F57" s="758">
        <v>200</v>
      </c>
      <c r="G57" s="757">
        <f t="shared" si="0"/>
        <v>4000</v>
      </c>
      <c r="H57" s="758">
        <v>20</v>
      </c>
    </row>
    <row r="58" spans="1:8" ht="27">
      <c r="A58" s="1462"/>
      <c r="B58" s="360">
        <v>30192125</v>
      </c>
      <c r="C58" s="262" t="s">
        <v>926</v>
      </c>
      <c r="D58" s="8" t="s">
        <v>327</v>
      </c>
      <c r="E58" s="640" t="s">
        <v>51</v>
      </c>
      <c r="F58" s="758">
        <v>220</v>
      </c>
      <c r="G58" s="757">
        <f t="shared" si="0"/>
        <v>5500</v>
      </c>
      <c r="H58" s="758">
        <v>25</v>
      </c>
    </row>
    <row r="59" spans="1:8" ht="27">
      <c r="A59" s="1462"/>
      <c r="B59" s="360">
        <v>22600000</v>
      </c>
      <c r="C59" s="262" t="s">
        <v>927</v>
      </c>
      <c r="D59" s="8" t="s">
        <v>327</v>
      </c>
      <c r="E59" s="640" t="s">
        <v>51</v>
      </c>
      <c r="F59" s="640">
        <v>170</v>
      </c>
      <c r="G59" s="757">
        <f t="shared" si="0"/>
        <v>1700</v>
      </c>
      <c r="H59" s="640">
        <v>10</v>
      </c>
    </row>
    <row r="60" spans="1:8" ht="15.75">
      <c r="A60" s="1462"/>
      <c r="B60" s="360">
        <v>30192111</v>
      </c>
      <c r="C60" s="262" t="s">
        <v>102</v>
      </c>
      <c r="D60" s="8" t="s">
        <v>327</v>
      </c>
      <c r="E60" s="640" t="s">
        <v>51</v>
      </c>
      <c r="F60" s="640">
        <v>200</v>
      </c>
      <c r="G60" s="757">
        <f t="shared" si="0"/>
        <v>600</v>
      </c>
      <c r="H60" s="640">
        <v>3</v>
      </c>
    </row>
    <row r="61" spans="1:8" ht="15.75">
      <c r="A61" s="1462"/>
      <c r="B61" s="360">
        <v>30192160</v>
      </c>
      <c r="C61" s="262" t="s">
        <v>928</v>
      </c>
      <c r="D61" s="8" t="s">
        <v>327</v>
      </c>
      <c r="E61" s="640" t="s">
        <v>51</v>
      </c>
      <c r="F61" s="640">
        <v>200</v>
      </c>
      <c r="G61" s="757">
        <f t="shared" si="0"/>
        <v>16000</v>
      </c>
      <c r="H61" s="640">
        <v>80</v>
      </c>
    </row>
    <row r="62" spans="1:8" ht="54">
      <c r="A62" s="1462"/>
      <c r="B62" s="360">
        <v>30199410</v>
      </c>
      <c r="C62" s="262" t="s">
        <v>929</v>
      </c>
      <c r="D62" s="8" t="s">
        <v>327</v>
      </c>
      <c r="E62" s="263" t="s">
        <v>51</v>
      </c>
      <c r="F62" s="759">
        <v>220</v>
      </c>
      <c r="G62" s="757">
        <f t="shared" si="0"/>
        <v>2200</v>
      </c>
      <c r="H62" s="759">
        <v>10</v>
      </c>
    </row>
    <row r="63" spans="1:8" ht="54">
      <c r="A63" s="1462"/>
      <c r="B63" s="360">
        <v>30199410</v>
      </c>
      <c r="C63" s="262" t="s">
        <v>930</v>
      </c>
      <c r="D63" s="8" t="s">
        <v>327</v>
      </c>
      <c r="E63" s="263" t="s">
        <v>51</v>
      </c>
      <c r="F63" s="759">
        <v>50</v>
      </c>
      <c r="G63" s="757">
        <f t="shared" si="0"/>
        <v>500</v>
      </c>
      <c r="H63" s="759">
        <v>10</v>
      </c>
    </row>
    <row r="64" spans="1:8" ht="40.5">
      <c r="A64" s="1462"/>
      <c r="B64" s="280">
        <v>22800000</v>
      </c>
      <c r="C64" s="262" t="s">
        <v>931</v>
      </c>
      <c r="D64" s="8" t="s">
        <v>327</v>
      </c>
      <c r="E64" s="263" t="s">
        <v>2338</v>
      </c>
      <c r="F64" s="263">
        <v>520</v>
      </c>
      <c r="G64" s="757">
        <f t="shared" si="0"/>
        <v>10400</v>
      </c>
      <c r="H64" s="263">
        <v>20</v>
      </c>
    </row>
    <row r="65" spans="1:8" ht="15.75">
      <c r="A65" s="1462"/>
      <c r="B65" s="360">
        <v>22816100</v>
      </c>
      <c r="C65" s="262" t="s">
        <v>155</v>
      </c>
      <c r="D65" s="8" t="s">
        <v>327</v>
      </c>
      <c r="E65" s="640" t="s">
        <v>51</v>
      </c>
      <c r="F65" s="758">
        <v>250</v>
      </c>
      <c r="G65" s="757">
        <f t="shared" si="0"/>
        <v>6250</v>
      </c>
      <c r="H65" s="758">
        <v>25</v>
      </c>
    </row>
    <row r="66" spans="1:8" ht="15.75">
      <c r="A66" s="1462"/>
      <c r="B66" s="360">
        <v>30199230</v>
      </c>
      <c r="C66" s="262" t="s">
        <v>932</v>
      </c>
      <c r="D66" s="8" t="s">
        <v>327</v>
      </c>
      <c r="E66" s="640" t="s">
        <v>51</v>
      </c>
      <c r="F66" s="758">
        <v>20</v>
      </c>
      <c r="G66" s="757">
        <f t="shared" si="0"/>
        <v>6000</v>
      </c>
      <c r="H66" s="758">
        <v>300</v>
      </c>
    </row>
    <row r="67" spans="1:8" ht="27">
      <c r="A67" s="1462"/>
      <c r="B67" s="360">
        <v>30199793</v>
      </c>
      <c r="C67" s="262" t="s">
        <v>933</v>
      </c>
      <c r="D67" s="8" t="s">
        <v>327</v>
      </c>
      <c r="E67" s="640" t="s">
        <v>51</v>
      </c>
      <c r="F67" s="758">
        <v>1600</v>
      </c>
      <c r="G67" s="757">
        <f t="shared" si="0"/>
        <v>8000</v>
      </c>
      <c r="H67" s="758">
        <v>5</v>
      </c>
    </row>
    <row r="68" spans="1:8" ht="15.75">
      <c r="A68" s="1462"/>
      <c r="B68" s="360">
        <v>30199792</v>
      </c>
      <c r="C68" s="262" t="s">
        <v>934</v>
      </c>
      <c r="D68" s="8" t="s">
        <v>327</v>
      </c>
      <c r="E68" s="640" t="s">
        <v>51</v>
      </c>
      <c r="F68" s="758">
        <v>900</v>
      </c>
      <c r="G68" s="757">
        <f t="shared" si="0"/>
        <v>13500</v>
      </c>
      <c r="H68" s="758">
        <v>15</v>
      </c>
    </row>
    <row r="69" spans="1:8" ht="15.75">
      <c r="A69" s="1462"/>
      <c r="B69" s="360">
        <v>30197630</v>
      </c>
      <c r="C69" s="262" t="s">
        <v>935</v>
      </c>
      <c r="D69" s="8" t="s">
        <v>327</v>
      </c>
      <c r="E69" s="640" t="s">
        <v>57</v>
      </c>
      <c r="F69" s="758">
        <v>750</v>
      </c>
      <c r="G69" s="757">
        <f t="shared" si="0"/>
        <v>37500</v>
      </c>
      <c r="H69" s="758">
        <v>50</v>
      </c>
    </row>
    <row r="70" spans="1:8" ht="27">
      <c r="A70" s="1462"/>
      <c r="B70" s="360">
        <v>30197630</v>
      </c>
      <c r="C70" s="262" t="s">
        <v>936</v>
      </c>
      <c r="D70" s="8" t="s">
        <v>327</v>
      </c>
      <c r="E70" s="263" t="s">
        <v>863</v>
      </c>
      <c r="F70" s="758">
        <v>1500</v>
      </c>
      <c r="G70" s="757">
        <f t="shared" si="0"/>
        <v>1867500</v>
      </c>
      <c r="H70" s="760">
        <v>1245</v>
      </c>
    </row>
    <row r="71" spans="1:8" ht="15.75">
      <c r="A71" s="1462"/>
      <c r="B71" s="360">
        <v>30197330</v>
      </c>
      <c r="C71" s="262" t="s">
        <v>182</v>
      </c>
      <c r="D71" s="8" t="s">
        <v>327</v>
      </c>
      <c r="E71" s="641" t="s">
        <v>51</v>
      </c>
      <c r="F71" s="758">
        <v>2500</v>
      </c>
      <c r="G71" s="757">
        <f t="shared" si="0"/>
        <v>25000</v>
      </c>
      <c r="H71" s="758">
        <v>10</v>
      </c>
    </row>
    <row r="72" spans="1:8" ht="15.75">
      <c r="A72" s="1465">
        <v>4264</v>
      </c>
      <c r="B72" s="788" t="s">
        <v>1145</v>
      </c>
      <c r="C72" s="262" t="s">
        <v>1322</v>
      </c>
      <c r="D72" s="8" t="s">
        <v>327</v>
      </c>
      <c r="E72" s="642" t="s">
        <v>54</v>
      </c>
      <c r="F72" s="642">
        <v>470</v>
      </c>
      <c r="G72" s="757">
        <f t="shared" si="0"/>
        <v>12097800</v>
      </c>
      <c r="H72" s="761">
        <v>25740</v>
      </c>
    </row>
    <row r="73" spans="1:8" ht="15.75">
      <c r="A73" s="1465"/>
      <c r="B73" s="788" t="s">
        <v>1150</v>
      </c>
      <c r="C73" s="262" t="s">
        <v>2339</v>
      </c>
      <c r="D73" s="8" t="s">
        <v>327</v>
      </c>
      <c r="E73" s="642" t="s">
        <v>54</v>
      </c>
      <c r="F73" s="642">
        <v>450</v>
      </c>
      <c r="G73" s="757">
        <f t="shared" si="0"/>
        <v>11583000</v>
      </c>
      <c r="H73" s="642">
        <v>25740</v>
      </c>
    </row>
    <row r="74" spans="1:8" ht="15.75">
      <c r="A74" s="1465"/>
      <c r="B74" s="360">
        <v>34631400</v>
      </c>
      <c r="C74" s="262" t="s">
        <v>2340</v>
      </c>
      <c r="D74" s="8" t="s">
        <v>327</v>
      </c>
      <c r="E74" s="642" t="s">
        <v>51</v>
      </c>
      <c r="F74" s="761">
        <v>65000</v>
      </c>
      <c r="G74" s="757">
        <f t="shared" si="0"/>
        <v>260000</v>
      </c>
      <c r="H74" s="761">
        <v>4</v>
      </c>
    </row>
    <row r="75" spans="1:8" ht="27">
      <c r="A75" s="1465"/>
      <c r="B75" s="360">
        <v>34631400</v>
      </c>
      <c r="C75" s="262" t="s">
        <v>2341</v>
      </c>
      <c r="D75" s="8" t="s">
        <v>327</v>
      </c>
      <c r="E75" s="642" t="s">
        <v>51</v>
      </c>
      <c r="F75" s="761">
        <v>50000</v>
      </c>
      <c r="G75" s="757">
        <f t="shared" ref="G75:G160" si="1">F75*H75</f>
        <v>200000</v>
      </c>
      <c r="H75" s="761">
        <v>4</v>
      </c>
    </row>
    <row r="76" spans="1:8" ht="15.75">
      <c r="A76" s="1465"/>
      <c r="B76" s="360">
        <v>34631400</v>
      </c>
      <c r="C76" s="262" t="s">
        <v>2342</v>
      </c>
      <c r="D76" s="8" t="s">
        <v>327</v>
      </c>
      <c r="E76" s="642" t="s">
        <v>51</v>
      </c>
      <c r="F76" s="761">
        <v>55000</v>
      </c>
      <c r="G76" s="757">
        <f t="shared" si="1"/>
        <v>220000</v>
      </c>
      <c r="H76" s="761">
        <v>4</v>
      </c>
    </row>
    <row r="77" spans="1:8" ht="40.5">
      <c r="A77" s="1462">
        <v>4267</v>
      </c>
      <c r="B77" s="360">
        <v>39291000</v>
      </c>
      <c r="C77" s="262" t="s">
        <v>879</v>
      </c>
      <c r="D77" s="8" t="s">
        <v>327</v>
      </c>
      <c r="E77" s="263" t="s">
        <v>57</v>
      </c>
      <c r="F77" s="263">
        <v>350</v>
      </c>
      <c r="G77" s="757">
        <f t="shared" si="1"/>
        <v>31500</v>
      </c>
      <c r="H77" s="263">
        <v>90</v>
      </c>
    </row>
    <row r="78" spans="1:8" ht="15.75">
      <c r="A78" s="1462"/>
      <c r="B78" s="360">
        <v>33711900</v>
      </c>
      <c r="C78" s="262" t="s">
        <v>880</v>
      </c>
      <c r="D78" s="8" t="s">
        <v>327</v>
      </c>
      <c r="E78" s="640" t="s">
        <v>51</v>
      </c>
      <c r="F78" s="640">
        <v>170</v>
      </c>
      <c r="G78" s="757">
        <f t="shared" si="1"/>
        <v>1700</v>
      </c>
      <c r="H78" s="640">
        <v>10</v>
      </c>
    </row>
    <row r="79" spans="1:8" ht="15.75">
      <c r="A79" s="1462"/>
      <c r="B79" s="360">
        <v>39291000</v>
      </c>
      <c r="C79" s="262" t="s">
        <v>111</v>
      </c>
      <c r="D79" s="8" t="s">
        <v>327</v>
      </c>
      <c r="E79" s="640" t="s">
        <v>57</v>
      </c>
      <c r="F79" s="640">
        <v>350</v>
      </c>
      <c r="G79" s="757">
        <f t="shared" si="1"/>
        <v>10500</v>
      </c>
      <c r="H79" s="640">
        <v>30</v>
      </c>
    </row>
    <row r="80" spans="1:8" ht="15.75">
      <c r="A80" s="1462"/>
      <c r="B80" s="360">
        <v>39291000</v>
      </c>
      <c r="C80" s="262" t="s">
        <v>881</v>
      </c>
      <c r="D80" s="8" t="s">
        <v>327</v>
      </c>
      <c r="E80" s="640" t="s">
        <v>54</v>
      </c>
      <c r="F80" s="640">
        <v>100</v>
      </c>
      <c r="G80" s="757">
        <f t="shared" si="1"/>
        <v>3000</v>
      </c>
      <c r="H80" s="640">
        <v>30</v>
      </c>
    </row>
    <row r="81" spans="1:8" ht="15.75">
      <c r="A81" s="1462"/>
      <c r="B81" s="360">
        <v>39291000</v>
      </c>
      <c r="C81" s="262" t="s">
        <v>882</v>
      </c>
      <c r="D81" s="8" t="s">
        <v>327</v>
      </c>
      <c r="E81" s="640" t="s">
        <v>58</v>
      </c>
      <c r="F81" s="640">
        <v>250</v>
      </c>
      <c r="G81" s="757">
        <f t="shared" si="1"/>
        <v>25000</v>
      </c>
      <c r="H81" s="640">
        <v>100</v>
      </c>
    </row>
    <row r="82" spans="1:8" ht="27">
      <c r="A82" s="1462"/>
      <c r="B82" s="360">
        <v>39813000</v>
      </c>
      <c r="C82" s="262" t="s">
        <v>883</v>
      </c>
      <c r="D82" s="8" t="s">
        <v>327</v>
      </c>
      <c r="E82" s="640" t="s">
        <v>51</v>
      </c>
      <c r="F82" s="640">
        <v>450</v>
      </c>
      <c r="G82" s="757">
        <f t="shared" si="1"/>
        <v>22500</v>
      </c>
      <c r="H82" s="640">
        <v>50</v>
      </c>
    </row>
    <row r="83" spans="1:8" ht="27">
      <c r="A83" s="1462"/>
      <c r="B83" s="360">
        <v>39812000</v>
      </c>
      <c r="C83" s="262" t="s">
        <v>884</v>
      </c>
      <c r="D83" s="8" t="s">
        <v>327</v>
      </c>
      <c r="E83" s="640" t="s">
        <v>51</v>
      </c>
      <c r="F83" s="640">
        <v>600</v>
      </c>
      <c r="G83" s="757">
        <f t="shared" si="1"/>
        <v>10800</v>
      </c>
      <c r="H83" s="640">
        <v>18</v>
      </c>
    </row>
    <row r="84" spans="1:8" ht="27">
      <c r="A84" s="1462"/>
      <c r="B84" s="360">
        <v>33761000</v>
      </c>
      <c r="C84" s="262" t="s">
        <v>885</v>
      </c>
      <c r="D84" s="8" t="s">
        <v>327</v>
      </c>
      <c r="E84" s="640" t="s">
        <v>51</v>
      </c>
      <c r="F84" s="640">
        <v>90</v>
      </c>
      <c r="G84" s="757">
        <f t="shared" si="1"/>
        <v>198000</v>
      </c>
      <c r="H84" s="640">
        <v>2200</v>
      </c>
    </row>
    <row r="85" spans="1:8" ht="27">
      <c r="A85" s="1462"/>
      <c r="B85" s="360">
        <v>33764000</v>
      </c>
      <c r="C85" s="262" t="s">
        <v>886</v>
      </c>
      <c r="D85" s="8" t="s">
        <v>327</v>
      </c>
      <c r="E85" s="263" t="s">
        <v>51</v>
      </c>
      <c r="F85" s="263">
        <v>160</v>
      </c>
      <c r="G85" s="757">
        <f t="shared" si="1"/>
        <v>3200</v>
      </c>
      <c r="H85" s="263">
        <v>20</v>
      </c>
    </row>
    <row r="86" spans="1:8" ht="40.5">
      <c r="A86" s="1462"/>
      <c r="B86" s="360">
        <v>39811300</v>
      </c>
      <c r="C86" s="262" t="s">
        <v>887</v>
      </c>
      <c r="D86" s="8" t="s">
        <v>327</v>
      </c>
      <c r="E86" s="263" t="s">
        <v>51</v>
      </c>
      <c r="F86" s="263">
        <v>370</v>
      </c>
      <c r="G86" s="757">
        <f t="shared" si="1"/>
        <v>7400</v>
      </c>
      <c r="H86" s="263">
        <v>20</v>
      </c>
    </row>
    <row r="87" spans="1:8" ht="15.75">
      <c r="A87" s="1462"/>
      <c r="B87" s="360">
        <v>39525800</v>
      </c>
      <c r="C87" s="262" t="s">
        <v>107</v>
      </c>
      <c r="D87" s="8" t="s">
        <v>327</v>
      </c>
      <c r="E87" s="640" t="s">
        <v>51</v>
      </c>
      <c r="F87" s="640">
        <v>350</v>
      </c>
      <c r="G87" s="757">
        <f t="shared" si="1"/>
        <v>42000</v>
      </c>
      <c r="H87" s="640">
        <v>120</v>
      </c>
    </row>
    <row r="88" spans="1:8" ht="15.75">
      <c r="A88" s="1462"/>
      <c r="B88" s="360">
        <v>39525800</v>
      </c>
      <c r="C88" s="262" t="s">
        <v>888</v>
      </c>
      <c r="D88" s="8" t="s">
        <v>327</v>
      </c>
      <c r="E88" s="640" t="s">
        <v>51</v>
      </c>
      <c r="F88" s="640">
        <v>600</v>
      </c>
      <c r="G88" s="757">
        <f t="shared" si="1"/>
        <v>90000</v>
      </c>
      <c r="H88" s="640">
        <v>150</v>
      </c>
    </row>
    <row r="89" spans="1:8" ht="27">
      <c r="A89" s="1462"/>
      <c r="B89" s="360">
        <v>39224330</v>
      </c>
      <c r="C89" s="262" t="s">
        <v>889</v>
      </c>
      <c r="D89" s="8" t="s">
        <v>327</v>
      </c>
      <c r="E89" s="640" t="s">
        <v>51</v>
      </c>
      <c r="F89" s="758">
        <v>600</v>
      </c>
      <c r="G89" s="757">
        <f t="shared" si="1"/>
        <v>3600</v>
      </c>
      <c r="H89" s="758">
        <v>6</v>
      </c>
    </row>
    <row r="90" spans="1:8" ht="27">
      <c r="A90" s="1462"/>
      <c r="B90" s="360">
        <v>39224350</v>
      </c>
      <c r="C90" s="262" t="s">
        <v>890</v>
      </c>
      <c r="D90" s="8" t="s">
        <v>327</v>
      </c>
      <c r="E90" s="263" t="s">
        <v>51</v>
      </c>
      <c r="F90" s="759">
        <v>120</v>
      </c>
      <c r="G90" s="757">
        <f t="shared" si="1"/>
        <v>720</v>
      </c>
      <c r="H90" s="759">
        <v>6</v>
      </c>
    </row>
    <row r="91" spans="1:8" ht="27">
      <c r="A91" s="1462"/>
      <c r="B91" s="360">
        <v>39224000</v>
      </c>
      <c r="C91" s="262" t="s">
        <v>2343</v>
      </c>
      <c r="D91" s="8" t="s">
        <v>327</v>
      </c>
      <c r="E91" s="640" t="s">
        <v>51</v>
      </c>
      <c r="F91" s="758">
        <v>1000</v>
      </c>
      <c r="G91" s="757">
        <f t="shared" si="1"/>
        <v>6000</v>
      </c>
      <c r="H91" s="758">
        <v>6</v>
      </c>
    </row>
    <row r="92" spans="1:8" ht="27">
      <c r="A92" s="1462"/>
      <c r="B92" s="360">
        <v>24910000</v>
      </c>
      <c r="C92" s="262" t="s">
        <v>891</v>
      </c>
      <c r="D92" s="8" t="s">
        <v>327</v>
      </c>
      <c r="E92" s="640" t="s">
        <v>57</v>
      </c>
      <c r="F92" s="758">
        <v>700</v>
      </c>
      <c r="G92" s="757">
        <f t="shared" si="1"/>
        <v>1400</v>
      </c>
      <c r="H92" s="758">
        <v>2</v>
      </c>
    </row>
    <row r="93" spans="1:8" ht="27">
      <c r="A93" s="1462"/>
      <c r="B93" s="360">
        <v>31500000</v>
      </c>
      <c r="C93" s="262" t="s">
        <v>2344</v>
      </c>
      <c r="D93" s="8" t="s">
        <v>327</v>
      </c>
      <c r="E93" s="263" t="s">
        <v>51</v>
      </c>
      <c r="F93" s="263">
        <v>100</v>
      </c>
      <c r="G93" s="757">
        <f t="shared" si="1"/>
        <v>50000</v>
      </c>
      <c r="H93" s="263">
        <v>500</v>
      </c>
    </row>
    <row r="94" spans="1:8" ht="27">
      <c r="A94" s="1462"/>
      <c r="B94" s="360">
        <v>31500000</v>
      </c>
      <c r="C94" s="262" t="s">
        <v>2345</v>
      </c>
      <c r="D94" s="8" t="s">
        <v>327</v>
      </c>
      <c r="E94" s="640" t="s">
        <v>51</v>
      </c>
      <c r="F94" s="640">
        <v>150</v>
      </c>
      <c r="G94" s="757">
        <f t="shared" si="1"/>
        <v>1500</v>
      </c>
      <c r="H94" s="640">
        <v>10</v>
      </c>
    </row>
    <row r="95" spans="1:8" ht="15.75">
      <c r="A95" s="1462"/>
      <c r="B95" s="360">
        <v>31521000</v>
      </c>
      <c r="C95" s="262" t="s">
        <v>469</v>
      </c>
      <c r="D95" s="8" t="s">
        <v>327</v>
      </c>
      <c r="E95" s="640" t="s">
        <v>51</v>
      </c>
      <c r="F95" s="640">
        <v>400</v>
      </c>
      <c r="G95" s="757">
        <f t="shared" si="1"/>
        <v>80000</v>
      </c>
      <c r="H95" s="640">
        <v>200</v>
      </c>
    </row>
    <row r="96" spans="1:8" ht="40.5">
      <c r="A96" s="1462"/>
      <c r="B96" s="360">
        <v>31512200</v>
      </c>
      <c r="C96" s="262" t="s">
        <v>115</v>
      </c>
      <c r="D96" s="8" t="s">
        <v>327</v>
      </c>
      <c r="E96" s="263" t="s">
        <v>51</v>
      </c>
      <c r="F96" s="263">
        <v>700</v>
      </c>
      <c r="G96" s="757">
        <f t="shared" si="1"/>
        <v>4200</v>
      </c>
      <c r="H96" s="263">
        <v>6</v>
      </c>
    </row>
    <row r="97" spans="1:8" ht="27">
      <c r="A97" s="1462"/>
      <c r="B97" s="360">
        <v>31521000</v>
      </c>
      <c r="C97" s="262" t="s">
        <v>892</v>
      </c>
      <c r="D97" s="8" t="s">
        <v>327</v>
      </c>
      <c r="E97" s="263" t="s">
        <v>51</v>
      </c>
      <c r="F97" s="263">
        <v>400</v>
      </c>
      <c r="G97" s="757">
        <f t="shared" si="1"/>
        <v>4000</v>
      </c>
      <c r="H97" s="263">
        <v>10</v>
      </c>
    </row>
    <row r="98" spans="1:8" ht="27">
      <c r="A98" s="1462"/>
      <c r="B98" s="360">
        <v>31521000</v>
      </c>
      <c r="C98" s="262" t="s">
        <v>893</v>
      </c>
      <c r="D98" s="8" t="s">
        <v>327</v>
      </c>
      <c r="E98" s="263" t="s">
        <v>51</v>
      </c>
      <c r="F98" s="263">
        <v>500</v>
      </c>
      <c r="G98" s="757">
        <f t="shared" si="1"/>
        <v>12500</v>
      </c>
      <c r="H98" s="263">
        <v>25</v>
      </c>
    </row>
    <row r="99" spans="1:8" ht="27">
      <c r="A99" s="1462"/>
      <c r="B99" s="360">
        <v>44521000</v>
      </c>
      <c r="C99" s="262" t="s">
        <v>470</v>
      </c>
      <c r="D99" s="8" t="s">
        <v>327</v>
      </c>
      <c r="E99" s="640" t="s">
        <v>51</v>
      </c>
      <c r="F99" s="640">
        <v>3500</v>
      </c>
      <c r="G99" s="757">
        <f t="shared" si="1"/>
        <v>70000</v>
      </c>
      <c r="H99" s="640">
        <v>20</v>
      </c>
    </row>
    <row r="100" spans="1:8" ht="15.75">
      <c r="A100" s="1462"/>
      <c r="B100" s="360">
        <v>39224300</v>
      </c>
      <c r="C100" s="262" t="s">
        <v>164</v>
      </c>
      <c r="D100" s="8" t="s">
        <v>327</v>
      </c>
      <c r="E100" s="640" t="s">
        <v>51</v>
      </c>
      <c r="F100" s="640">
        <v>850</v>
      </c>
      <c r="G100" s="757">
        <f t="shared" si="1"/>
        <v>68000</v>
      </c>
      <c r="H100" s="640">
        <v>80</v>
      </c>
    </row>
    <row r="101" spans="1:8" ht="27">
      <c r="A101" s="1462"/>
      <c r="B101" s="360">
        <v>31224100</v>
      </c>
      <c r="C101" s="262" t="s">
        <v>2346</v>
      </c>
      <c r="D101" s="8" t="s">
        <v>327</v>
      </c>
      <c r="E101" s="640" t="s">
        <v>51</v>
      </c>
      <c r="F101" s="640">
        <v>400</v>
      </c>
      <c r="G101" s="757">
        <f t="shared" si="1"/>
        <v>2000</v>
      </c>
      <c r="H101" s="640">
        <v>5</v>
      </c>
    </row>
    <row r="102" spans="1:8" ht="15.75">
      <c r="A102" s="1462"/>
      <c r="B102" s="360">
        <v>31212000</v>
      </c>
      <c r="C102" s="262" t="s">
        <v>471</v>
      </c>
      <c r="D102" s="8" t="s">
        <v>327</v>
      </c>
      <c r="E102" s="640" t="s">
        <v>51</v>
      </c>
      <c r="F102" s="640">
        <v>400</v>
      </c>
      <c r="G102" s="757">
        <f t="shared" si="1"/>
        <v>2000</v>
      </c>
      <c r="H102" s="640">
        <v>5</v>
      </c>
    </row>
    <row r="103" spans="1:8" ht="27">
      <c r="A103" s="1462"/>
      <c r="B103" s="360">
        <v>31651000</v>
      </c>
      <c r="C103" s="262" t="s">
        <v>894</v>
      </c>
      <c r="D103" s="8" t="s">
        <v>327</v>
      </c>
      <c r="E103" s="640" t="s">
        <v>51</v>
      </c>
      <c r="F103" s="640">
        <v>150</v>
      </c>
      <c r="G103" s="757">
        <f t="shared" si="1"/>
        <v>1500</v>
      </c>
      <c r="H103" s="640">
        <v>10</v>
      </c>
    </row>
    <row r="104" spans="1:8" ht="15.75">
      <c r="A104" s="1462"/>
      <c r="B104" s="360">
        <v>31224100</v>
      </c>
      <c r="C104" s="262" t="s">
        <v>2347</v>
      </c>
      <c r="D104" s="8" t="s">
        <v>327</v>
      </c>
      <c r="E104" s="640" t="s">
        <v>51</v>
      </c>
      <c r="F104" s="640">
        <v>100</v>
      </c>
      <c r="G104" s="757">
        <f t="shared" si="1"/>
        <v>500</v>
      </c>
      <c r="H104" s="640">
        <v>5</v>
      </c>
    </row>
    <row r="105" spans="1:8" ht="27">
      <c r="A105" s="1462"/>
      <c r="B105" s="360">
        <v>31321000</v>
      </c>
      <c r="C105" s="262" t="s">
        <v>895</v>
      </c>
      <c r="D105" s="8" t="s">
        <v>327</v>
      </c>
      <c r="E105" s="640" t="s">
        <v>51</v>
      </c>
      <c r="F105" s="640">
        <v>1100</v>
      </c>
      <c r="G105" s="757">
        <f t="shared" si="1"/>
        <v>16500</v>
      </c>
      <c r="H105" s="762">
        <v>15</v>
      </c>
    </row>
    <row r="106" spans="1:8" ht="15.75">
      <c r="A106" s="1462"/>
      <c r="B106" s="360">
        <v>18141000</v>
      </c>
      <c r="C106" s="262" t="s">
        <v>472</v>
      </c>
      <c r="D106" s="8" t="s">
        <v>327</v>
      </c>
      <c r="E106" s="640" t="s">
        <v>51</v>
      </c>
      <c r="F106" s="640">
        <v>250</v>
      </c>
      <c r="G106" s="757">
        <f t="shared" si="1"/>
        <v>45000</v>
      </c>
      <c r="H106" s="640">
        <v>180</v>
      </c>
    </row>
    <row r="107" spans="1:8" ht="81">
      <c r="A107" s="1462"/>
      <c r="B107" s="360">
        <v>31321200</v>
      </c>
      <c r="C107" s="262" t="s">
        <v>2348</v>
      </c>
      <c r="D107" s="8" t="s">
        <v>327</v>
      </c>
      <c r="E107" s="263" t="s">
        <v>167</v>
      </c>
      <c r="F107" s="263">
        <v>200</v>
      </c>
      <c r="G107" s="757">
        <f t="shared" si="1"/>
        <v>20000</v>
      </c>
      <c r="H107" s="263">
        <v>100</v>
      </c>
    </row>
    <row r="108" spans="1:8" ht="54">
      <c r="A108" s="1462"/>
      <c r="B108" s="360">
        <v>31321200</v>
      </c>
      <c r="C108" s="262" t="s">
        <v>2349</v>
      </c>
      <c r="D108" s="8" t="s">
        <v>327</v>
      </c>
      <c r="E108" s="263" t="s">
        <v>167</v>
      </c>
      <c r="F108" s="263">
        <v>50</v>
      </c>
      <c r="G108" s="757">
        <f t="shared" si="1"/>
        <v>5000</v>
      </c>
      <c r="H108" s="263">
        <v>100</v>
      </c>
    </row>
    <row r="109" spans="1:8" ht="15.75">
      <c r="A109" s="1462"/>
      <c r="B109" s="360">
        <v>32551500</v>
      </c>
      <c r="C109" s="262" t="s">
        <v>261</v>
      </c>
      <c r="D109" s="8" t="s">
        <v>327</v>
      </c>
      <c r="E109" s="640" t="s">
        <v>51</v>
      </c>
      <c r="F109" s="758">
        <v>220</v>
      </c>
      <c r="G109" s="757">
        <f t="shared" si="1"/>
        <v>2200</v>
      </c>
      <c r="H109" s="758">
        <v>10</v>
      </c>
    </row>
    <row r="110" spans="1:8" ht="27">
      <c r="A110" s="1462"/>
      <c r="B110" s="360">
        <v>32551500</v>
      </c>
      <c r="C110" s="262" t="s">
        <v>109</v>
      </c>
      <c r="D110" s="8" t="s">
        <v>327</v>
      </c>
      <c r="E110" s="640" t="s">
        <v>51</v>
      </c>
      <c r="F110" s="640">
        <v>300</v>
      </c>
      <c r="G110" s="757">
        <f t="shared" si="1"/>
        <v>3000</v>
      </c>
      <c r="H110" s="640">
        <v>10</v>
      </c>
    </row>
    <row r="111" spans="1:8" ht="27">
      <c r="A111" s="1462"/>
      <c r="B111" s="360">
        <v>42130000</v>
      </c>
      <c r="C111" s="262" t="s">
        <v>2350</v>
      </c>
      <c r="D111" s="8" t="s">
        <v>327</v>
      </c>
      <c r="E111" s="263" t="s">
        <v>51</v>
      </c>
      <c r="F111" s="263">
        <v>3500</v>
      </c>
      <c r="G111" s="757">
        <f t="shared" si="1"/>
        <v>21000</v>
      </c>
      <c r="H111" s="263">
        <v>6</v>
      </c>
    </row>
    <row r="112" spans="1:8" ht="15.75">
      <c r="A112" s="1462"/>
      <c r="B112" s="360">
        <v>44521110</v>
      </c>
      <c r="C112" s="262" t="s">
        <v>110</v>
      </c>
      <c r="D112" s="8" t="s">
        <v>327</v>
      </c>
      <c r="E112" s="640" t="s">
        <v>51</v>
      </c>
      <c r="F112" s="640">
        <v>1100</v>
      </c>
      <c r="G112" s="757">
        <f t="shared" si="1"/>
        <v>99000</v>
      </c>
      <c r="H112" s="640">
        <v>90</v>
      </c>
    </row>
    <row r="113" spans="1:8" ht="15.75">
      <c r="A113" s="1462"/>
      <c r="B113" s="360">
        <v>44531510</v>
      </c>
      <c r="C113" s="262" t="s">
        <v>242</v>
      </c>
      <c r="D113" s="8" t="s">
        <v>327</v>
      </c>
      <c r="E113" s="640" t="s">
        <v>57</v>
      </c>
      <c r="F113" s="640">
        <v>1100</v>
      </c>
      <c r="G113" s="757">
        <f t="shared" si="1"/>
        <v>1100</v>
      </c>
      <c r="H113" s="640">
        <v>1</v>
      </c>
    </row>
    <row r="114" spans="1:8" ht="15.75">
      <c r="A114" s="1462"/>
      <c r="B114" s="360">
        <v>44512800</v>
      </c>
      <c r="C114" s="262" t="s">
        <v>171</v>
      </c>
      <c r="D114" s="8" t="s">
        <v>327</v>
      </c>
      <c r="E114" s="640" t="s">
        <v>51</v>
      </c>
      <c r="F114" s="640">
        <v>1000</v>
      </c>
      <c r="G114" s="757">
        <f t="shared" si="1"/>
        <v>4000</v>
      </c>
      <c r="H114" s="640">
        <v>4</v>
      </c>
    </row>
    <row r="115" spans="1:8" ht="40.5">
      <c r="A115" s="1462"/>
      <c r="B115" s="360">
        <v>31521000</v>
      </c>
      <c r="C115" s="262" t="s">
        <v>896</v>
      </c>
      <c r="D115" s="8" t="s">
        <v>327</v>
      </c>
      <c r="E115" s="263" t="s">
        <v>51</v>
      </c>
      <c r="F115" s="263">
        <v>7000</v>
      </c>
      <c r="G115" s="757">
        <f t="shared" si="1"/>
        <v>105000</v>
      </c>
      <c r="H115" s="263">
        <v>15</v>
      </c>
    </row>
    <row r="116" spans="1:8" s="15" customFormat="1" ht="27">
      <c r="A116" s="1462"/>
      <c r="B116" s="360">
        <v>31521000</v>
      </c>
      <c r="C116" s="262" t="s">
        <v>897</v>
      </c>
      <c r="D116" s="8" t="s">
        <v>327</v>
      </c>
      <c r="E116" s="641" t="s">
        <v>51</v>
      </c>
      <c r="F116" s="640">
        <v>1200</v>
      </c>
      <c r="G116" s="757">
        <f t="shared" si="1"/>
        <v>180000</v>
      </c>
      <c r="H116" s="640">
        <v>150</v>
      </c>
    </row>
    <row r="117" spans="1:8" ht="54">
      <c r="A117" s="1462"/>
      <c r="B117" s="360">
        <v>31430000</v>
      </c>
      <c r="C117" s="262" t="s">
        <v>2351</v>
      </c>
      <c r="D117" s="8" t="s">
        <v>327</v>
      </c>
      <c r="E117" s="263" t="s">
        <v>51</v>
      </c>
      <c r="F117" s="759">
        <v>8000</v>
      </c>
      <c r="G117" s="757">
        <f t="shared" si="1"/>
        <v>16000</v>
      </c>
      <c r="H117" s="759">
        <v>2</v>
      </c>
    </row>
    <row r="118" spans="1:8" ht="27">
      <c r="A118" s="1462"/>
      <c r="B118" s="360">
        <v>30237460</v>
      </c>
      <c r="C118" s="262" t="s">
        <v>2352</v>
      </c>
      <c r="D118" s="8" t="s">
        <v>327</v>
      </c>
      <c r="E118" s="263" t="s">
        <v>51</v>
      </c>
      <c r="F118" s="263">
        <v>3000</v>
      </c>
      <c r="G118" s="757">
        <f t="shared" si="1"/>
        <v>45000</v>
      </c>
      <c r="H118" s="263">
        <v>15</v>
      </c>
    </row>
    <row r="119" spans="1:8" ht="15.75">
      <c r="A119" s="1462"/>
      <c r="B119" s="360">
        <v>30233153</v>
      </c>
      <c r="C119" s="262" t="s">
        <v>2353</v>
      </c>
      <c r="D119" s="8" t="s">
        <v>327</v>
      </c>
      <c r="E119" s="263" t="s">
        <v>51</v>
      </c>
      <c r="F119" s="263">
        <v>2500</v>
      </c>
      <c r="G119" s="757">
        <f t="shared" si="1"/>
        <v>37500</v>
      </c>
      <c r="H119" s="263">
        <v>15</v>
      </c>
    </row>
    <row r="120" spans="1:8" ht="27">
      <c r="A120" s="1462"/>
      <c r="B120" s="360">
        <v>30237000</v>
      </c>
      <c r="C120" s="262" t="s">
        <v>467</v>
      </c>
      <c r="D120" s="8" t="s">
        <v>327</v>
      </c>
      <c r="E120" s="640" t="s">
        <v>51</v>
      </c>
      <c r="F120" s="640">
        <v>50</v>
      </c>
      <c r="G120" s="757">
        <f t="shared" si="1"/>
        <v>10000</v>
      </c>
      <c r="H120" s="640">
        <v>200</v>
      </c>
    </row>
    <row r="121" spans="1:8" ht="15.75">
      <c r="A121" s="1462"/>
      <c r="B121" s="360">
        <v>30237000</v>
      </c>
      <c r="C121" s="262" t="s">
        <v>468</v>
      </c>
      <c r="D121" s="8" t="s">
        <v>327</v>
      </c>
      <c r="E121" s="640" t="s">
        <v>51</v>
      </c>
      <c r="F121" s="640">
        <v>1000</v>
      </c>
      <c r="G121" s="757">
        <f t="shared" si="1"/>
        <v>15000</v>
      </c>
      <c r="H121" s="640">
        <v>15</v>
      </c>
    </row>
    <row r="122" spans="1:8" ht="40.5">
      <c r="A122" s="1462"/>
      <c r="B122" s="360">
        <v>30234300</v>
      </c>
      <c r="C122" s="262" t="s">
        <v>2354</v>
      </c>
      <c r="D122" s="8" t="s">
        <v>327</v>
      </c>
      <c r="E122" s="37" t="s">
        <v>51</v>
      </c>
      <c r="F122" s="263">
        <v>220</v>
      </c>
      <c r="G122" s="757">
        <f t="shared" si="1"/>
        <v>4400</v>
      </c>
      <c r="H122" s="263">
        <v>20</v>
      </c>
    </row>
    <row r="123" spans="1:8" ht="40.5">
      <c r="A123" s="1462"/>
      <c r="B123" s="360">
        <v>30234400</v>
      </c>
      <c r="C123" s="262" t="s">
        <v>2355</v>
      </c>
      <c r="D123" s="8" t="s">
        <v>327</v>
      </c>
      <c r="E123" s="37" t="s">
        <v>51</v>
      </c>
      <c r="F123" s="263">
        <v>220</v>
      </c>
      <c r="G123" s="757">
        <f t="shared" si="1"/>
        <v>4400</v>
      </c>
      <c r="H123" s="263">
        <v>20</v>
      </c>
    </row>
    <row r="124" spans="1:8" ht="27">
      <c r="A124" s="1462" t="s">
        <v>174</v>
      </c>
      <c r="B124" s="360">
        <v>39113100</v>
      </c>
      <c r="C124" s="262" t="s">
        <v>2356</v>
      </c>
      <c r="D124" s="8" t="s">
        <v>327</v>
      </c>
      <c r="E124" s="640" t="s">
        <v>51</v>
      </c>
      <c r="F124" s="640">
        <v>58000</v>
      </c>
      <c r="G124" s="757">
        <f t="shared" si="1"/>
        <v>174000</v>
      </c>
      <c r="H124" s="640">
        <v>3</v>
      </c>
    </row>
    <row r="125" spans="1:8" ht="27">
      <c r="A125" s="1462"/>
      <c r="B125" s="360">
        <v>39112000</v>
      </c>
      <c r="C125" s="262" t="s">
        <v>2357</v>
      </c>
      <c r="D125" s="8" t="s">
        <v>327</v>
      </c>
      <c r="E125" s="640" t="s">
        <v>51</v>
      </c>
      <c r="F125" s="640">
        <v>8000</v>
      </c>
      <c r="G125" s="757">
        <f t="shared" si="1"/>
        <v>160000</v>
      </c>
      <c r="H125" s="640">
        <v>20</v>
      </c>
    </row>
    <row r="126" spans="1:8" ht="15.75">
      <c r="A126" s="1462"/>
      <c r="B126" s="360">
        <v>39112000</v>
      </c>
      <c r="C126" s="262" t="s">
        <v>2358</v>
      </c>
      <c r="D126" s="8" t="s">
        <v>327</v>
      </c>
      <c r="E126" s="640" t="s">
        <v>51</v>
      </c>
      <c r="F126" s="758">
        <v>15000</v>
      </c>
      <c r="G126" s="757">
        <f t="shared" si="1"/>
        <v>240000</v>
      </c>
      <c r="H126" s="758">
        <v>16</v>
      </c>
    </row>
    <row r="127" spans="1:8" ht="40.5">
      <c r="A127" s="1462"/>
      <c r="B127" s="360">
        <v>39121100</v>
      </c>
      <c r="C127" s="262" t="s">
        <v>2359</v>
      </c>
      <c r="D127" s="8" t="s">
        <v>327</v>
      </c>
      <c r="E127" s="263" t="s">
        <v>51</v>
      </c>
      <c r="F127" s="263">
        <v>55000</v>
      </c>
      <c r="G127" s="757">
        <f t="shared" si="1"/>
        <v>165000</v>
      </c>
      <c r="H127" s="263">
        <v>3</v>
      </c>
    </row>
    <row r="128" spans="1:8" ht="27">
      <c r="A128" s="1462"/>
      <c r="B128" s="360">
        <v>39130000</v>
      </c>
      <c r="C128" s="262" t="s">
        <v>2360</v>
      </c>
      <c r="D128" s="8" t="s">
        <v>327</v>
      </c>
      <c r="E128" s="640" t="s">
        <v>51</v>
      </c>
      <c r="F128" s="758">
        <v>40000</v>
      </c>
      <c r="G128" s="757">
        <f t="shared" si="1"/>
        <v>120000</v>
      </c>
      <c r="H128" s="758">
        <v>3</v>
      </c>
    </row>
    <row r="129" spans="1:8" ht="15.75">
      <c r="A129" s="1462"/>
      <c r="B129" s="360">
        <v>42512200</v>
      </c>
      <c r="C129" s="262" t="s">
        <v>259</v>
      </c>
      <c r="D129" s="8" t="s">
        <v>327</v>
      </c>
      <c r="E129" s="640" t="s">
        <v>51</v>
      </c>
      <c r="F129" s="640">
        <v>180000</v>
      </c>
      <c r="G129" s="757">
        <f t="shared" si="1"/>
        <v>1080000</v>
      </c>
      <c r="H129" s="640">
        <v>6</v>
      </c>
    </row>
    <row r="130" spans="1:8" ht="15.75">
      <c r="A130" s="1462"/>
      <c r="B130" s="360">
        <v>32252000</v>
      </c>
      <c r="C130" s="262" t="s">
        <v>282</v>
      </c>
      <c r="D130" s="8" t="s">
        <v>327</v>
      </c>
      <c r="E130" s="640" t="s">
        <v>51</v>
      </c>
      <c r="F130" s="640">
        <v>7500</v>
      </c>
      <c r="G130" s="757">
        <f t="shared" si="1"/>
        <v>150000</v>
      </c>
      <c r="H130" s="640">
        <v>20</v>
      </c>
    </row>
    <row r="131" spans="1:8" ht="27">
      <c r="A131" s="1462"/>
      <c r="B131" s="360">
        <v>38651600</v>
      </c>
      <c r="C131" s="262" t="s">
        <v>2361</v>
      </c>
      <c r="D131" s="8" t="s">
        <v>327</v>
      </c>
      <c r="E131" s="643" t="s">
        <v>51</v>
      </c>
      <c r="F131" s="761">
        <v>55000</v>
      </c>
      <c r="G131" s="757">
        <f t="shared" si="1"/>
        <v>110000</v>
      </c>
      <c r="H131" s="758">
        <v>2</v>
      </c>
    </row>
    <row r="132" spans="1:8" ht="15.75">
      <c r="A132" s="1462"/>
      <c r="B132" s="360">
        <v>30213300</v>
      </c>
      <c r="C132" s="262" t="s">
        <v>175</v>
      </c>
      <c r="D132" s="8" t="s">
        <v>327</v>
      </c>
      <c r="E132" s="643" t="s">
        <v>116</v>
      </c>
      <c r="F132" s="761">
        <v>200000</v>
      </c>
      <c r="G132" s="757">
        <f t="shared" si="1"/>
        <v>1800000</v>
      </c>
      <c r="H132" s="758">
        <v>9</v>
      </c>
    </row>
    <row r="133" spans="1:8" ht="15.75">
      <c r="A133" s="1462"/>
      <c r="B133" s="360">
        <v>30213300</v>
      </c>
      <c r="C133" s="262" t="s">
        <v>175</v>
      </c>
      <c r="D133" s="8" t="s">
        <v>327</v>
      </c>
      <c r="E133" s="643" t="s">
        <v>51</v>
      </c>
      <c r="F133" s="761">
        <v>345000</v>
      </c>
      <c r="G133" s="757">
        <f t="shared" si="1"/>
        <v>345000</v>
      </c>
      <c r="H133" s="758">
        <v>1</v>
      </c>
    </row>
    <row r="134" spans="1:8" ht="54">
      <c r="A134" s="1462"/>
      <c r="B134" s="360">
        <v>30232110</v>
      </c>
      <c r="C134" s="262" t="s">
        <v>2362</v>
      </c>
      <c r="D134" s="8" t="s">
        <v>327</v>
      </c>
      <c r="E134" s="264" t="s">
        <v>51</v>
      </c>
      <c r="F134" s="763">
        <v>100000</v>
      </c>
      <c r="G134" s="757">
        <f t="shared" si="1"/>
        <v>200000</v>
      </c>
      <c r="H134" s="759">
        <v>2</v>
      </c>
    </row>
    <row r="135" spans="1:8" ht="15.75">
      <c r="A135" s="1462"/>
      <c r="B135" s="360">
        <v>31153000</v>
      </c>
      <c r="C135" s="262" t="s">
        <v>1104</v>
      </c>
      <c r="D135" s="8" t="s">
        <v>327</v>
      </c>
      <c r="E135" s="641" t="s">
        <v>51</v>
      </c>
      <c r="F135" s="640">
        <v>19320</v>
      </c>
      <c r="G135" s="757">
        <f t="shared" si="1"/>
        <v>193200</v>
      </c>
      <c r="H135" s="640">
        <v>10</v>
      </c>
    </row>
    <row r="136" spans="1:8" ht="94.5">
      <c r="A136" s="1462"/>
      <c r="B136" s="360">
        <v>31154000</v>
      </c>
      <c r="C136" s="262" t="s">
        <v>2363</v>
      </c>
      <c r="D136" s="8" t="s">
        <v>327</v>
      </c>
      <c r="E136" s="37" t="s">
        <v>51</v>
      </c>
      <c r="F136" s="263">
        <v>40000</v>
      </c>
      <c r="G136" s="757">
        <f t="shared" si="1"/>
        <v>280000</v>
      </c>
      <c r="H136" s="263">
        <v>7</v>
      </c>
    </row>
    <row r="137" spans="1:8" ht="15.75">
      <c r="A137" s="1462"/>
      <c r="B137" s="360">
        <v>32351300</v>
      </c>
      <c r="C137" s="262" t="s">
        <v>878</v>
      </c>
      <c r="D137" s="8" t="s">
        <v>327</v>
      </c>
      <c r="E137" s="641" t="s">
        <v>51</v>
      </c>
      <c r="F137" s="642">
        <v>2798000</v>
      </c>
      <c r="G137" s="757">
        <f t="shared" si="1"/>
        <v>2798000</v>
      </c>
      <c r="H137" s="642">
        <v>1</v>
      </c>
    </row>
    <row r="138" spans="1:8" ht="15.75">
      <c r="A138" s="330"/>
      <c r="B138" s="789">
        <v>42968000</v>
      </c>
      <c r="C138" s="145" t="s">
        <v>2364</v>
      </c>
      <c r="D138" s="8" t="s">
        <v>327</v>
      </c>
      <c r="E138" s="641" t="s">
        <v>51</v>
      </c>
      <c r="F138" s="642">
        <v>100000</v>
      </c>
      <c r="G138" s="757">
        <f t="shared" si="1"/>
        <v>100000</v>
      </c>
      <c r="H138" s="642">
        <v>1</v>
      </c>
    </row>
    <row r="139" spans="1:8" ht="16.5">
      <c r="A139" s="14"/>
      <c r="B139" s="1459" t="s">
        <v>1962</v>
      </c>
      <c r="C139" s="1460"/>
      <c r="D139" s="19"/>
      <c r="E139" s="25"/>
      <c r="F139" s="25"/>
      <c r="G139" s="764">
        <f>SUM(G140:G162)</f>
        <v>57181580</v>
      </c>
      <c r="H139" s="25"/>
    </row>
    <row r="140" spans="1:8" ht="15.75">
      <c r="A140" s="1465">
        <v>4212</v>
      </c>
      <c r="B140" s="360">
        <v>65300000</v>
      </c>
      <c r="C140" s="848" t="s">
        <v>487</v>
      </c>
      <c r="D140" s="9" t="s">
        <v>48</v>
      </c>
      <c r="E140" s="339" t="s">
        <v>474</v>
      </c>
      <c r="F140" s="642">
        <v>38</v>
      </c>
      <c r="G140" s="757">
        <f t="shared" si="1"/>
        <v>20520000</v>
      </c>
      <c r="H140" s="642">
        <v>540000</v>
      </c>
    </row>
    <row r="141" spans="1:8" ht="15.75">
      <c r="A141" s="1465"/>
      <c r="B141" s="360">
        <v>65200000</v>
      </c>
      <c r="C141" s="848" t="s">
        <v>121</v>
      </c>
      <c r="D141" s="9" t="s">
        <v>48</v>
      </c>
      <c r="E141" s="339" t="s">
        <v>207</v>
      </c>
      <c r="F141" s="761">
        <v>156</v>
      </c>
      <c r="G141" s="757">
        <f t="shared" si="1"/>
        <v>5909280</v>
      </c>
      <c r="H141" s="642">
        <v>37880</v>
      </c>
    </row>
    <row r="142" spans="1:8" ht="40.5">
      <c r="A142" s="331">
        <v>4213</v>
      </c>
      <c r="B142" s="360">
        <v>65100000</v>
      </c>
      <c r="C142" s="265" t="s">
        <v>475</v>
      </c>
      <c r="D142" s="9" t="s">
        <v>48</v>
      </c>
      <c r="E142" s="339" t="s">
        <v>207</v>
      </c>
      <c r="F142" s="339">
        <v>170</v>
      </c>
      <c r="G142" s="757">
        <v>400000</v>
      </c>
      <c r="H142" s="339">
        <v>2353</v>
      </c>
    </row>
    <row r="143" spans="1:8" ht="54">
      <c r="A143" s="1462">
        <v>4214</v>
      </c>
      <c r="B143" s="360">
        <v>64211100</v>
      </c>
      <c r="C143" s="265" t="s">
        <v>178</v>
      </c>
      <c r="D143" s="9" t="s">
        <v>48</v>
      </c>
      <c r="E143" s="644" t="s">
        <v>428</v>
      </c>
      <c r="F143" s="642">
        <v>4800</v>
      </c>
      <c r="G143" s="757">
        <f t="shared" si="1"/>
        <v>3744000</v>
      </c>
      <c r="H143" s="642">
        <v>780</v>
      </c>
    </row>
    <row r="144" spans="1:8" ht="54">
      <c r="A144" s="1462"/>
      <c r="B144" s="360">
        <v>64211200</v>
      </c>
      <c r="C144" s="265" t="s">
        <v>358</v>
      </c>
      <c r="D144" s="9" t="s">
        <v>48</v>
      </c>
      <c r="E144" s="644" t="s">
        <v>428</v>
      </c>
      <c r="F144" s="761">
        <v>3000</v>
      </c>
      <c r="G144" s="757">
        <f t="shared" si="1"/>
        <v>2256000</v>
      </c>
      <c r="H144" s="642">
        <v>752</v>
      </c>
    </row>
    <row r="145" spans="1:8" ht="40.5">
      <c r="A145" s="1462"/>
      <c r="B145" s="360">
        <v>32415000</v>
      </c>
      <c r="C145" s="265" t="s">
        <v>359</v>
      </c>
      <c r="D145" s="8" t="s">
        <v>327</v>
      </c>
      <c r="E145" s="339" t="s">
        <v>77</v>
      </c>
      <c r="F145" s="642">
        <v>150000</v>
      </c>
      <c r="G145" s="757">
        <f t="shared" si="1"/>
        <v>1800000</v>
      </c>
      <c r="H145" s="642">
        <v>12</v>
      </c>
    </row>
    <row r="146" spans="1:8" ht="27">
      <c r="A146" s="1462"/>
      <c r="B146" s="360">
        <v>64212000</v>
      </c>
      <c r="C146" s="265" t="s">
        <v>0</v>
      </c>
      <c r="D146" s="9" t="s">
        <v>48</v>
      </c>
      <c r="E146" s="339" t="s">
        <v>51</v>
      </c>
      <c r="F146" s="761">
        <v>46000</v>
      </c>
      <c r="G146" s="757">
        <f t="shared" si="1"/>
        <v>1518000</v>
      </c>
      <c r="H146" s="642">
        <v>33</v>
      </c>
    </row>
    <row r="147" spans="1:8" ht="27">
      <c r="A147" s="1462"/>
      <c r="B147" s="360">
        <v>64110000</v>
      </c>
      <c r="C147" s="849" t="s">
        <v>334</v>
      </c>
      <c r="D147" s="9" t="s">
        <v>48</v>
      </c>
      <c r="E147" s="339" t="s">
        <v>51</v>
      </c>
      <c r="F147" s="761">
        <v>160</v>
      </c>
      <c r="G147" s="757">
        <f t="shared" si="1"/>
        <v>2000000</v>
      </c>
      <c r="H147" s="642">
        <v>12500</v>
      </c>
    </row>
    <row r="148" spans="1:8" ht="27">
      <c r="A148" s="1462"/>
      <c r="B148" s="360">
        <v>64120000</v>
      </c>
      <c r="C148" s="849" t="s">
        <v>179</v>
      </c>
      <c r="D148" s="9" t="s">
        <v>90</v>
      </c>
      <c r="E148" s="339" t="s">
        <v>77</v>
      </c>
      <c r="F148" s="761">
        <v>1752000</v>
      </c>
      <c r="G148" s="757">
        <f t="shared" si="1"/>
        <v>1752000</v>
      </c>
      <c r="H148" s="642">
        <v>1</v>
      </c>
    </row>
    <row r="149" spans="1:8" ht="15.75">
      <c r="A149" s="1467">
        <v>4215</v>
      </c>
      <c r="B149" s="360">
        <v>66515200</v>
      </c>
      <c r="C149" s="266" t="s">
        <v>477</v>
      </c>
      <c r="D149" s="9" t="s">
        <v>48</v>
      </c>
      <c r="E149" s="446" t="s">
        <v>51</v>
      </c>
      <c r="F149" s="641">
        <v>67000</v>
      </c>
      <c r="G149" s="757">
        <f t="shared" si="1"/>
        <v>67000</v>
      </c>
      <c r="H149" s="641">
        <v>1</v>
      </c>
    </row>
    <row r="150" spans="1:8" ht="15.75">
      <c r="A150" s="1468"/>
      <c r="B150" s="360">
        <v>66515200</v>
      </c>
      <c r="C150" s="266" t="s">
        <v>478</v>
      </c>
      <c r="D150" s="9" t="s">
        <v>48</v>
      </c>
      <c r="E150" s="446" t="s">
        <v>51</v>
      </c>
      <c r="F150" s="641">
        <v>53000</v>
      </c>
      <c r="G150" s="757">
        <f t="shared" si="1"/>
        <v>53000</v>
      </c>
      <c r="H150" s="641">
        <v>1</v>
      </c>
    </row>
    <row r="151" spans="1:8" ht="15.75">
      <c r="A151" s="1468"/>
      <c r="B151" s="360">
        <v>66515200</v>
      </c>
      <c r="C151" s="266" t="s">
        <v>479</v>
      </c>
      <c r="D151" s="9" t="s">
        <v>48</v>
      </c>
      <c r="E151" s="446" t="s">
        <v>51</v>
      </c>
      <c r="F151" s="641">
        <v>67000</v>
      </c>
      <c r="G151" s="757">
        <f t="shared" si="1"/>
        <v>67000</v>
      </c>
      <c r="H151" s="641">
        <v>1</v>
      </c>
    </row>
    <row r="152" spans="1:8" ht="15.75">
      <c r="A152" s="1469"/>
      <c r="B152" s="360">
        <v>66515200</v>
      </c>
      <c r="C152" s="266" t="s">
        <v>479</v>
      </c>
      <c r="D152" s="9" t="s">
        <v>48</v>
      </c>
      <c r="E152" s="446" t="s">
        <v>51</v>
      </c>
      <c r="F152" s="641">
        <v>67000</v>
      </c>
      <c r="G152" s="757">
        <f t="shared" si="1"/>
        <v>67000</v>
      </c>
      <c r="H152" s="641">
        <v>1</v>
      </c>
    </row>
    <row r="153" spans="1:8" ht="40.5">
      <c r="A153" s="331">
        <v>4222</v>
      </c>
      <c r="B153" s="360">
        <v>79997000</v>
      </c>
      <c r="C153" s="266" t="s">
        <v>71</v>
      </c>
      <c r="D153" s="9" t="s">
        <v>327</v>
      </c>
      <c r="E153" s="339" t="s">
        <v>77</v>
      </c>
      <c r="F153" s="641"/>
      <c r="G153" s="757">
        <v>3000000</v>
      </c>
      <c r="H153" s="641"/>
    </row>
    <row r="154" spans="1:8" ht="28.5">
      <c r="A154" s="331">
        <v>4231</v>
      </c>
      <c r="B154" s="789">
        <v>79971200</v>
      </c>
      <c r="C154" s="636" t="s">
        <v>328</v>
      </c>
      <c r="D154" s="8" t="s">
        <v>47</v>
      </c>
      <c r="E154" s="339" t="s">
        <v>77</v>
      </c>
      <c r="F154" s="339">
        <v>300000</v>
      </c>
      <c r="G154" s="757">
        <f t="shared" si="1"/>
        <v>300000</v>
      </c>
      <c r="H154" s="339">
        <v>1</v>
      </c>
    </row>
    <row r="155" spans="1:8" ht="57">
      <c r="A155" s="331">
        <v>4232</v>
      </c>
      <c r="B155" s="360">
        <v>72267000</v>
      </c>
      <c r="C155" s="636" t="s">
        <v>481</v>
      </c>
      <c r="D155" s="8" t="s">
        <v>327</v>
      </c>
      <c r="E155" s="339" t="s">
        <v>51</v>
      </c>
      <c r="F155" s="339">
        <v>70000</v>
      </c>
      <c r="G155" s="757">
        <f t="shared" si="1"/>
        <v>70000</v>
      </c>
      <c r="H155" s="339">
        <v>1</v>
      </c>
    </row>
    <row r="156" spans="1:8" ht="28.5">
      <c r="A156" s="331">
        <v>4237</v>
      </c>
      <c r="B156" s="360">
        <v>79112000</v>
      </c>
      <c r="C156" s="636" t="s">
        <v>483</v>
      </c>
      <c r="D156" s="9" t="s">
        <v>48</v>
      </c>
      <c r="E156" s="339" t="s">
        <v>77</v>
      </c>
      <c r="F156" s="339">
        <v>5000000</v>
      </c>
      <c r="G156" s="757">
        <f t="shared" si="1"/>
        <v>5000000</v>
      </c>
      <c r="H156" s="339">
        <v>1</v>
      </c>
    </row>
    <row r="157" spans="1:8" ht="27">
      <c r="A157" s="1466">
        <v>4241</v>
      </c>
      <c r="B157" s="360">
        <v>65200000</v>
      </c>
      <c r="C157" s="266" t="s">
        <v>399</v>
      </c>
      <c r="D157" s="8" t="s">
        <v>476</v>
      </c>
      <c r="E157" s="339" t="s">
        <v>77</v>
      </c>
      <c r="F157" s="761">
        <v>594000</v>
      </c>
      <c r="G157" s="757">
        <f t="shared" si="1"/>
        <v>594000</v>
      </c>
      <c r="H157" s="339">
        <v>1</v>
      </c>
    </row>
    <row r="158" spans="1:8" ht="27">
      <c r="A158" s="1466"/>
      <c r="B158" s="360">
        <v>32545000</v>
      </c>
      <c r="C158" s="266" t="s">
        <v>381</v>
      </c>
      <c r="D158" s="8" t="s">
        <v>476</v>
      </c>
      <c r="E158" s="339" t="s">
        <v>77</v>
      </c>
      <c r="F158" s="761">
        <v>714300</v>
      </c>
      <c r="G158" s="757">
        <f t="shared" si="1"/>
        <v>714300</v>
      </c>
      <c r="H158" s="339">
        <v>1</v>
      </c>
    </row>
    <row r="159" spans="1:8" ht="15.75">
      <c r="A159" s="1466"/>
      <c r="B159" s="360">
        <v>90915000</v>
      </c>
      <c r="C159" s="266" t="s">
        <v>264</v>
      </c>
      <c r="D159" s="9" t="s">
        <v>48</v>
      </c>
      <c r="E159" s="339" t="s">
        <v>77</v>
      </c>
      <c r="F159" s="761">
        <v>250000</v>
      </c>
      <c r="G159" s="757">
        <f t="shared" si="1"/>
        <v>250000</v>
      </c>
      <c r="H159" s="339">
        <v>1</v>
      </c>
    </row>
    <row r="160" spans="1:8" ht="40.5">
      <c r="A160" s="1462">
        <v>4252</v>
      </c>
      <c r="B160" s="360">
        <v>50112000</v>
      </c>
      <c r="C160" s="265" t="s">
        <v>484</v>
      </c>
      <c r="D160" s="8" t="s">
        <v>327</v>
      </c>
      <c r="E160" s="339" t="s">
        <v>485</v>
      </c>
      <c r="F160" s="761">
        <v>400000</v>
      </c>
      <c r="G160" s="757">
        <f t="shared" si="1"/>
        <v>1600000</v>
      </c>
      <c r="H160" s="339">
        <v>4</v>
      </c>
    </row>
    <row r="161" spans="1:8" ht="67.5">
      <c r="A161" s="1462"/>
      <c r="B161" s="360">
        <v>50310000</v>
      </c>
      <c r="C161" s="265" t="s">
        <v>486</v>
      </c>
      <c r="D161" s="8" t="s">
        <v>327</v>
      </c>
      <c r="E161" s="339" t="s">
        <v>51</v>
      </c>
      <c r="F161" s="765">
        <v>25454.54</v>
      </c>
      <c r="G161" s="757">
        <v>2800000</v>
      </c>
      <c r="H161" s="339">
        <v>110</v>
      </c>
    </row>
    <row r="162" spans="1:8" ht="40.5">
      <c r="A162" s="1462"/>
      <c r="B162" s="360">
        <v>50310000</v>
      </c>
      <c r="C162" s="265" t="s">
        <v>333</v>
      </c>
      <c r="D162" s="8" t="s">
        <v>327</v>
      </c>
      <c r="E162" s="339" t="s">
        <v>51</v>
      </c>
      <c r="F162" s="761">
        <v>54000</v>
      </c>
      <c r="G162" s="757">
        <f t="shared" ref="G162" si="2">F162*H162</f>
        <v>2700000</v>
      </c>
      <c r="H162" s="339">
        <v>50</v>
      </c>
    </row>
    <row r="163" spans="1:8" ht="127.5">
      <c r="A163" s="260"/>
      <c r="B163" s="786"/>
      <c r="C163" s="108" t="s">
        <v>1980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459" t="s">
        <v>1755</v>
      </c>
      <c r="C164" s="1461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462">
        <v>4261</v>
      </c>
      <c r="B165" s="360">
        <v>30197630</v>
      </c>
      <c r="C165" s="267" t="s">
        <v>361</v>
      </c>
      <c r="D165" s="8" t="s">
        <v>327</v>
      </c>
      <c r="E165" s="263" t="s">
        <v>863</v>
      </c>
      <c r="F165" s="766">
        <v>1607</v>
      </c>
      <c r="G165" s="767">
        <f>F165*H165</f>
        <v>41782</v>
      </c>
      <c r="H165" s="768">
        <v>26</v>
      </c>
    </row>
    <row r="166" spans="1:8" s="15" customFormat="1" ht="15.75">
      <c r="A166" s="1462"/>
      <c r="B166" s="360">
        <v>22851000</v>
      </c>
      <c r="C166" s="267" t="s">
        <v>362</v>
      </c>
      <c r="D166" s="8" t="s">
        <v>327</v>
      </c>
      <c r="E166" s="645" t="s">
        <v>51</v>
      </c>
      <c r="F166" s="768">
        <v>110</v>
      </c>
      <c r="G166" s="767">
        <f t="shared" ref="G166:G184" si="3">F166*H166</f>
        <v>8800</v>
      </c>
      <c r="H166" s="768">
        <v>80</v>
      </c>
    </row>
    <row r="167" spans="1:8" s="15" customFormat="1" ht="15.75">
      <c r="A167" s="1462"/>
      <c r="B167" s="360">
        <v>30197330</v>
      </c>
      <c r="C167" s="267" t="s">
        <v>182</v>
      </c>
      <c r="D167" s="8" t="s">
        <v>327</v>
      </c>
      <c r="E167" s="645" t="s">
        <v>51</v>
      </c>
      <c r="F167" s="768">
        <v>1600</v>
      </c>
      <c r="G167" s="767">
        <f t="shared" si="3"/>
        <v>3200</v>
      </c>
      <c r="H167" s="768">
        <v>2</v>
      </c>
    </row>
    <row r="168" spans="1:8" s="15" customFormat="1" ht="15.75">
      <c r="A168" s="1462"/>
      <c r="B168" s="360">
        <v>44512400</v>
      </c>
      <c r="C168" s="267" t="s">
        <v>158</v>
      </c>
      <c r="D168" s="8" t="s">
        <v>327</v>
      </c>
      <c r="E168" s="645" t="s">
        <v>51</v>
      </c>
      <c r="F168" s="768">
        <v>80</v>
      </c>
      <c r="G168" s="767">
        <f t="shared" si="3"/>
        <v>1200</v>
      </c>
      <c r="H168" s="768">
        <v>15</v>
      </c>
    </row>
    <row r="169" spans="1:8" s="15" customFormat="1" ht="15.75">
      <c r="A169" s="1462"/>
      <c r="B169" s="360">
        <v>30197220</v>
      </c>
      <c r="C169" s="267" t="s">
        <v>152</v>
      </c>
      <c r="D169" s="8" t="s">
        <v>327</v>
      </c>
      <c r="E169" s="645" t="s">
        <v>58</v>
      </c>
      <c r="F169" s="768">
        <v>300</v>
      </c>
      <c r="G169" s="767">
        <f t="shared" si="3"/>
        <v>1200</v>
      </c>
      <c r="H169" s="768">
        <v>4</v>
      </c>
    </row>
    <row r="170" spans="1:8" s="15" customFormat="1" ht="15.75">
      <c r="A170" s="1462"/>
      <c r="B170" s="360">
        <v>22600000</v>
      </c>
      <c r="C170" s="267" t="s">
        <v>256</v>
      </c>
      <c r="D170" s="8" t="s">
        <v>327</v>
      </c>
      <c r="E170" s="645" t="s">
        <v>51</v>
      </c>
      <c r="F170" s="768">
        <v>300</v>
      </c>
      <c r="G170" s="767">
        <f t="shared" si="3"/>
        <v>600</v>
      </c>
      <c r="H170" s="768">
        <v>2</v>
      </c>
    </row>
    <row r="171" spans="1:8" s="15" customFormat="1" ht="15.75">
      <c r="A171" s="1462"/>
      <c r="B171" s="360">
        <v>30192111</v>
      </c>
      <c r="C171" s="267" t="s">
        <v>102</v>
      </c>
      <c r="D171" s="8" t="s">
        <v>327</v>
      </c>
      <c r="E171" s="645" t="s">
        <v>51</v>
      </c>
      <c r="F171" s="768">
        <v>600</v>
      </c>
      <c r="G171" s="767">
        <f t="shared" si="3"/>
        <v>600</v>
      </c>
      <c r="H171" s="768">
        <v>1</v>
      </c>
    </row>
    <row r="172" spans="1:8" s="15" customFormat="1" ht="15.75">
      <c r="A172" s="1462">
        <v>4267</v>
      </c>
      <c r="B172" s="360">
        <v>39224300</v>
      </c>
      <c r="C172" s="278" t="s">
        <v>164</v>
      </c>
      <c r="D172" s="8" t="s">
        <v>327</v>
      </c>
      <c r="E172" s="646" t="s">
        <v>51</v>
      </c>
      <c r="F172" s="645">
        <v>1500</v>
      </c>
      <c r="G172" s="767">
        <f t="shared" si="3"/>
        <v>3000</v>
      </c>
      <c r="H172" s="645">
        <v>2</v>
      </c>
    </row>
    <row r="173" spans="1:8" s="15" customFormat="1" ht="15.75">
      <c r="A173" s="1462"/>
      <c r="B173" s="360">
        <v>33711900</v>
      </c>
      <c r="C173" s="278" t="s">
        <v>227</v>
      </c>
      <c r="D173" s="8" t="s">
        <v>327</v>
      </c>
      <c r="E173" s="646" t="s">
        <v>51</v>
      </c>
      <c r="F173" s="645">
        <v>250</v>
      </c>
      <c r="G173" s="767">
        <f t="shared" si="3"/>
        <v>2500</v>
      </c>
      <c r="H173" s="645">
        <v>10</v>
      </c>
    </row>
    <row r="174" spans="1:8" s="15" customFormat="1" ht="15.75">
      <c r="A174" s="1462"/>
      <c r="B174" s="360">
        <v>33761000</v>
      </c>
      <c r="C174" s="278" t="s">
        <v>165</v>
      </c>
      <c r="D174" s="8" t="s">
        <v>327</v>
      </c>
      <c r="E174" s="646" t="s">
        <v>51</v>
      </c>
      <c r="F174" s="645">
        <v>250</v>
      </c>
      <c r="G174" s="767">
        <f t="shared" si="3"/>
        <v>2500</v>
      </c>
      <c r="H174" s="645">
        <v>10</v>
      </c>
    </row>
    <row r="175" spans="1:8" s="15" customFormat="1" ht="15.75">
      <c r="A175" s="1462"/>
      <c r="B175" s="360">
        <v>33764000</v>
      </c>
      <c r="C175" s="278" t="s">
        <v>228</v>
      </c>
      <c r="D175" s="8" t="s">
        <v>327</v>
      </c>
      <c r="E175" s="646" t="s">
        <v>58</v>
      </c>
      <c r="F175" s="645">
        <v>200</v>
      </c>
      <c r="G175" s="767">
        <f t="shared" si="3"/>
        <v>2000</v>
      </c>
      <c r="H175" s="645">
        <v>10</v>
      </c>
    </row>
    <row r="176" spans="1:8" s="15" customFormat="1" ht="15.75">
      <c r="A176" s="1462"/>
      <c r="B176" s="360">
        <v>31500000</v>
      </c>
      <c r="C176" s="278" t="s">
        <v>117</v>
      </c>
      <c r="D176" s="8" t="s">
        <v>327</v>
      </c>
      <c r="E176" s="645" t="s">
        <v>51</v>
      </c>
      <c r="F176" s="645">
        <v>300</v>
      </c>
      <c r="G176" s="767">
        <f t="shared" si="3"/>
        <v>5700</v>
      </c>
      <c r="H176" s="645">
        <v>19</v>
      </c>
    </row>
    <row r="177" spans="1:8" s="15" customFormat="1" ht="15.75">
      <c r="A177" s="1462"/>
      <c r="B177" s="360">
        <v>31500000</v>
      </c>
      <c r="C177" s="278" t="s">
        <v>114</v>
      </c>
      <c r="D177" s="8" t="s">
        <v>327</v>
      </c>
      <c r="E177" s="645" t="s">
        <v>51</v>
      </c>
      <c r="F177" s="645">
        <v>250</v>
      </c>
      <c r="G177" s="767">
        <f t="shared" si="3"/>
        <v>4500</v>
      </c>
      <c r="H177" s="645">
        <v>18</v>
      </c>
    </row>
    <row r="178" spans="1:8" ht="15">
      <c r="A178" s="14"/>
      <c r="B178" s="1463" t="s">
        <v>1682</v>
      </c>
      <c r="C178" s="1464"/>
      <c r="D178" s="14"/>
      <c r="E178" s="16"/>
      <c r="F178" s="16"/>
      <c r="G178" s="769">
        <f>SUM(G179:G184)</f>
        <v>643298</v>
      </c>
      <c r="H178" s="16"/>
    </row>
    <row r="179" spans="1:8" ht="15.75">
      <c r="A179" s="331">
        <v>4212</v>
      </c>
      <c r="B179" s="360">
        <v>65300000</v>
      </c>
      <c r="C179" s="268" t="s">
        <v>487</v>
      </c>
      <c r="D179" s="6" t="s">
        <v>48</v>
      </c>
      <c r="E179" s="446" t="s">
        <v>474</v>
      </c>
      <c r="F179" s="446">
        <v>38</v>
      </c>
      <c r="G179" s="767">
        <f t="shared" si="3"/>
        <v>456000</v>
      </c>
      <c r="H179" s="446">
        <v>12000</v>
      </c>
    </row>
    <row r="180" spans="1:8" ht="43.5">
      <c r="A180" s="331">
        <v>4213</v>
      </c>
      <c r="B180" s="360">
        <v>65100000</v>
      </c>
      <c r="C180" s="268" t="s">
        <v>475</v>
      </c>
      <c r="D180" s="6" t="s">
        <v>48</v>
      </c>
      <c r="E180" s="446" t="s">
        <v>207</v>
      </c>
      <c r="F180" s="446">
        <v>174</v>
      </c>
      <c r="G180" s="767">
        <f t="shared" si="3"/>
        <v>4698</v>
      </c>
      <c r="H180" s="446">
        <v>27</v>
      </c>
    </row>
    <row r="181" spans="1:8" ht="54">
      <c r="A181" s="1462">
        <v>4214</v>
      </c>
      <c r="B181" s="360">
        <v>64211100</v>
      </c>
      <c r="C181" s="266" t="s">
        <v>178</v>
      </c>
      <c r="D181" s="8" t="s">
        <v>48</v>
      </c>
      <c r="E181" s="647" t="s">
        <v>428</v>
      </c>
      <c r="F181" s="446">
        <v>4800</v>
      </c>
      <c r="G181" s="767">
        <f t="shared" si="3"/>
        <v>57600</v>
      </c>
      <c r="H181" s="446">
        <v>12</v>
      </c>
    </row>
    <row r="182" spans="1:8" ht="54">
      <c r="A182" s="1462"/>
      <c r="B182" s="360">
        <v>64211200</v>
      </c>
      <c r="C182" s="266" t="s">
        <v>358</v>
      </c>
      <c r="D182" s="8" t="s">
        <v>48</v>
      </c>
      <c r="E182" s="647" t="s">
        <v>428</v>
      </c>
      <c r="F182" s="446">
        <v>2000</v>
      </c>
      <c r="G182" s="767">
        <f t="shared" si="3"/>
        <v>24000</v>
      </c>
      <c r="H182" s="446">
        <v>12</v>
      </c>
    </row>
    <row r="183" spans="1:8" ht="15.75">
      <c r="A183" s="1462"/>
      <c r="B183" s="360">
        <v>32415000</v>
      </c>
      <c r="C183" s="850" t="s">
        <v>488</v>
      </c>
      <c r="D183" s="8" t="s">
        <v>327</v>
      </c>
      <c r="E183" s="36" t="s">
        <v>77</v>
      </c>
      <c r="F183" s="770">
        <v>96000</v>
      </c>
      <c r="G183" s="767">
        <f t="shared" si="3"/>
        <v>96000</v>
      </c>
      <c r="H183" s="770">
        <v>1</v>
      </c>
    </row>
    <row r="184" spans="1:8" ht="28.5">
      <c r="A184" s="331">
        <v>4231</v>
      </c>
      <c r="B184" s="789">
        <v>79971200</v>
      </c>
      <c r="C184" s="636" t="s">
        <v>328</v>
      </c>
      <c r="D184" s="8" t="s">
        <v>47</v>
      </c>
      <c r="E184" s="339" t="s">
        <v>77</v>
      </c>
      <c r="F184" s="339">
        <v>500</v>
      </c>
      <c r="G184" s="767">
        <f t="shared" si="3"/>
        <v>5000</v>
      </c>
      <c r="H184" s="339">
        <v>10</v>
      </c>
    </row>
    <row r="185" spans="1:8" ht="51">
      <c r="A185" s="260"/>
      <c r="B185" s="786"/>
      <c r="C185" s="108" t="s">
        <v>1981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459" t="s">
        <v>1667</v>
      </c>
      <c r="C186" s="1460"/>
      <c r="D186" s="14"/>
      <c r="E186" s="16"/>
      <c r="F186" s="16"/>
      <c r="G186" s="31">
        <f>SUM(G187)</f>
        <v>6000000</v>
      </c>
      <c r="H186" s="16"/>
    </row>
    <row r="187" spans="1:8" ht="29.25">
      <c r="A187" s="269">
        <v>5134</v>
      </c>
      <c r="B187" s="789">
        <v>22114311</v>
      </c>
      <c r="C187" s="270" t="s">
        <v>489</v>
      </c>
      <c r="D187" s="8" t="s">
        <v>47</v>
      </c>
      <c r="E187" s="446" t="s">
        <v>77</v>
      </c>
      <c r="F187" s="771">
        <v>6000000</v>
      </c>
      <c r="G187" s="12">
        <f>F187*H187</f>
        <v>6000000</v>
      </c>
      <c r="H187" s="771">
        <v>1</v>
      </c>
    </row>
    <row r="188" spans="1:8" ht="63.75">
      <c r="A188" s="260"/>
      <c r="B188" s="786"/>
      <c r="C188" s="108" t="s">
        <v>1982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459" t="s">
        <v>1667</v>
      </c>
      <c r="C189" s="1460"/>
      <c r="D189" s="14"/>
      <c r="E189" s="16"/>
      <c r="F189" s="16"/>
      <c r="G189" s="772">
        <f>SUM(G190)</f>
        <v>49500000</v>
      </c>
      <c r="H189" s="16"/>
    </row>
    <row r="190" spans="1:8" ht="42.75">
      <c r="A190" s="331">
        <v>4251</v>
      </c>
      <c r="B190" s="360">
        <v>45233142</v>
      </c>
      <c r="C190" s="271" t="s">
        <v>450</v>
      </c>
      <c r="D190" s="5" t="s">
        <v>47</v>
      </c>
      <c r="E190" s="446" t="s">
        <v>50</v>
      </c>
      <c r="F190" s="771">
        <v>4500</v>
      </c>
      <c r="G190" s="773">
        <v>49500000</v>
      </c>
      <c r="H190" s="771">
        <v>11111</v>
      </c>
    </row>
    <row r="191" spans="1:8" ht="15.75">
      <c r="A191" s="331"/>
      <c r="B191" s="1459" t="s">
        <v>1682</v>
      </c>
      <c r="C191" s="1460"/>
      <c r="D191" s="5"/>
      <c r="E191" s="446"/>
      <c r="F191" s="771"/>
      <c r="G191" s="772">
        <f>SUM(G192)</f>
        <v>500000</v>
      </c>
      <c r="H191" s="771"/>
    </row>
    <row r="192" spans="1:8" ht="71.25">
      <c r="A192" s="331">
        <v>4251</v>
      </c>
      <c r="B192" s="360">
        <v>71247000</v>
      </c>
      <c r="C192" s="271" t="s">
        <v>2365</v>
      </c>
      <c r="D192" s="5" t="s">
        <v>47</v>
      </c>
      <c r="E192" s="446" t="s">
        <v>50</v>
      </c>
      <c r="F192" s="771">
        <v>4500</v>
      </c>
      <c r="G192" s="773">
        <v>500000</v>
      </c>
      <c r="H192" s="771"/>
    </row>
    <row r="193" spans="1:8" ht="51">
      <c r="A193" s="260"/>
      <c r="B193" s="786"/>
      <c r="C193" s="108" t="s">
        <v>2366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459" t="s">
        <v>1667</v>
      </c>
      <c r="C194" s="1460"/>
      <c r="D194" s="14"/>
      <c r="E194" s="16"/>
      <c r="F194" s="16"/>
      <c r="G194" s="772">
        <f>SUM(G195)</f>
        <v>2943908</v>
      </c>
      <c r="H194" s="16"/>
    </row>
    <row r="195" spans="1:8" ht="42.75">
      <c r="A195" s="331">
        <v>4251</v>
      </c>
      <c r="B195" s="789">
        <v>44912400</v>
      </c>
      <c r="C195" s="271" t="s">
        <v>450</v>
      </c>
      <c r="D195" s="5" t="s">
        <v>47</v>
      </c>
      <c r="E195" s="446" t="s">
        <v>490</v>
      </c>
      <c r="F195" s="771">
        <v>22497</v>
      </c>
      <c r="G195" s="774">
        <v>2943908</v>
      </c>
      <c r="H195" s="775">
        <v>133.30000000000001</v>
      </c>
    </row>
    <row r="196" spans="1:8" ht="15.75">
      <c r="A196" s="331"/>
      <c r="B196" s="1459" t="s">
        <v>1682</v>
      </c>
      <c r="C196" s="1460"/>
      <c r="D196" s="5"/>
      <c r="E196" s="446"/>
      <c r="F196" s="771"/>
      <c r="G196" s="790">
        <f>SUM(G197)</f>
        <v>55932</v>
      </c>
      <c r="H196" s="775"/>
    </row>
    <row r="197" spans="1:8" ht="71.25">
      <c r="A197" s="331">
        <v>4251</v>
      </c>
      <c r="B197" s="360">
        <v>71247000</v>
      </c>
      <c r="C197" s="271" t="s">
        <v>2365</v>
      </c>
      <c r="D197" s="5" t="s">
        <v>47</v>
      </c>
      <c r="E197" s="446" t="s">
        <v>490</v>
      </c>
      <c r="F197" s="771"/>
      <c r="G197" s="774">
        <v>55932</v>
      </c>
      <c r="H197" s="775"/>
    </row>
    <row r="198" spans="1:8" ht="51">
      <c r="A198" s="260"/>
      <c r="B198" s="786"/>
      <c r="C198" s="108" t="s">
        <v>2367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459" t="s">
        <v>1667</v>
      </c>
      <c r="C199" s="1460"/>
      <c r="D199" s="14"/>
      <c r="E199" s="16"/>
      <c r="F199" s="16"/>
      <c r="G199" s="772"/>
      <c r="H199" s="16"/>
    </row>
    <row r="200" spans="1:8" ht="28.5">
      <c r="A200" s="331">
        <v>4213</v>
      </c>
      <c r="B200" s="360">
        <v>90513600</v>
      </c>
      <c r="C200" s="271" t="s">
        <v>2368</v>
      </c>
      <c r="D200" s="5" t="s">
        <v>47</v>
      </c>
      <c r="E200" s="446" t="s">
        <v>77</v>
      </c>
      <c r="F200" s="446">
        <v>1997800</v>
      </c>
      <c r="G200" s="774">
        <v>1967833</v>
      </c>
      <c r="H200" s="446">
        <v>1</v>
      </c>
    </row>
    <row r="201" spans="1:8" ht="15.75">
      <c r="A201" s="331"/>
      <c r="B201" s="1459" t="s">
        <v>1682</v>
      </c>
      <c r="C201" s="1460"/>
      <c r="D201" s="5"/>
      <c r="E201" s="446"/>
      <c r="F201" s="446"/>
      <c r="G201" s="774"/>
      <c r="H201" s="446"/>
    </row>
    <row r="202" spans="1:8" ht="28.5">
      <c r="A202" s="331">
        <v>4251</v>
      </c>
      <c r="B202" s="360">
        <v>71247000</v>
      </c>
      <c r="C202" s="271" t="s">
        <v>2161</v>
      </c>
      <c r="D202" s="5" t="s">
        <v>47</v>
      </c>
      <c r="E202" s="446" t="s">
        <v>77</v>
      </c>
      <c r="F202" s="446"/>
      <c r="G202" s="774">
        <v>29967</v>
      </c>
      <c r="H202" s="446"/>
    </row>
    <row r="203" spans="1:8" ht="51">
      <c r="A203" s="260"/>
      <c r="B203" s="786"/>
      <c r="C203" s="108" t="s">
        <v>2369</v>
      </c>
      <c r="D203" s="28"/>
      <c r="E203" s="29"/>
      <c r="F203" s="29"/>
      <c r="G203" s="28">
        <f>SUM(G204)</f>
        <v>14999968.32</v>
      </c>
      <c r="H203" s="29"/>
    </row>
    <row r="204" spans="1:8" ht="15">
      <c r="A204" s="14"/>
      <c r="B204" s="1459" t="s">
        <v>1667</v>
      </c>
      <c r="C204" s="1460"/>
      <c r="D204" s="14"/>
      <c r="E204" s="16"/>
      <c r="F204" s="16"/>
      <c r="G204" s="772">
        <f>SUM(G205)</f>
        <v>14999968.32</v>
      </c>
      <c r="H204" s="16"/>
    </row>
    <row r="205" spans="1:8" ht="28.5">
      <c r="A205" s="331">
        <v>5129</v>
      </c>
      <c r="B205" s="639"/>
      <c r="C205" s="791" t="s">
        <v>2370</v>
      </c>
      <c r="D205" s="5" t="s">
        <v>47</v>
      </c>
      <c r="E205" s="639"/>
      <c r="F205" s="639"/>
      <c r="G205" s="773">
        <f>SUM(G206:G230)</f>
        <v>14999968.32</v>
      </c>
      <c r="H205" s="639"/>
    </row>
    <row r="206" spans="1:8" ht="15.75">
      <c r="A206" s="1462"/>
      <c r="B206" s="360">
        <v>42142100</v>
      </c>
      <c r="C206" s="272" t="s">
        <v>2371</v>
      </c>
      <c r="D206" s="5" t="s">
        <v>47</v>
      </c>
      <c r="E206" s="446" t="s">
        <v>51</v>
      </c>
      <c r="F206" s="771">
        <v>365000</v>
      </c>
      <c r="G206" s="773">
        <f t="shared" ref="G206:G317" si="4">F206*H206</f>
        <v>2555000</v>
      </c>
      <c r="H206" s="446">
        <v>7</v>
      </c>
    </row>
    <row r="207" spans="1:8" ht="15.75">
      <c r="A207" s="1462"/>
      <c r="B207" s="360">
        <v>42141400</v>
      </c>
      <c r="C207" s="272" t="s">
        <v>2372</v>
      </c>
      <c r="D207" s="5" t="s">
        <v>47</v>
      </c>
      <c r="E207" s="446" t="s">
        <v>51</v>
      </c>
      <c r="F207" s="771">
        <v>160000</v>
      </c>
      <c r="G207" s="773">
        <f t="shared" si="4"/>
        <v>800000</v>
      </c>
      <c r="H207" s="446">
        <v>5</v>
      </c>
    </row>
    <row r="208" spans="1:8" ht="15.75">
      <c r="A208" s="1462"/>
      <c r="B208" s="360">
        <v>42141410</v>
      </c>
      <c r="C208" s="272" t="s">
        <v>2373</v>
      </c>
      <c r="D208" s="5" t="s">
        <v>47</v>
      </c>
      <c r="E208" s="446" t="s">
        <v>51</v>
      </c>
      <c r="F208" s="771">
        <v>117500</v>
      </c>
      <c r="G208" s="773">
        <f t="shared" si="4"/>
        <v>470000</v>
      </c>
      <c r="H208" s="446">
        <v>4</v>
      </c>
    </row>
    <row r="209" spans="1:8" ht="15.75">
      <c r="A209" s="1462"/>
      <c r="B209" s="360">
        <v>44311000</v>
      </c>
      <c r="C209" s="272" t="s">
        <v>2374</v>
      </c>
      <c r="D209" s="5" t="s">
        <v>47</v>
      </c>
      <c r="E209" s="37" t="s">
        <v>1686</v>
      </c>
      <c r="F209" s="771">
        <v>1202.614</v>
      </c>
      <c r="G209" s="773">
        <f t="shared" si="4"/>
        <v>1839999.4200000002</v>
      </c>
      <c r="H209" s="446">
        <v>1530</v>
      </c>
    </row>
    <row r="210" spans="1:8" ht="15.75">
      <c r="A210" s="1462"/>
      <c r="B210" s="360">
        <v>44425200</v>
      </c>
      <c r="C210" s="272" t="s">
        <v>2375</v>
      </c>
      <c r="D210" s="5" t="s">
        <v>47</v>
      </c>
      <c r="E210" s="446" t="s">
        <v>51</v>
      </c>
      <c r="F210" s="771">
        <v>4000</v>
      </c>
      <c r="G210" s="773">
        <f t="shared" si="4"/>
        <v>448000</v>
      </c>
      <c r="H210" s="446">
        <v>112</v>
      </c>
    </row>
    <row r="211" spans="1:8" ht="15.75">
      <c r="A211" s="1462"/>
      <c r="B211" s="360">
        <v>44550000</v>
      </c>
      <c r="C211" s="272" t="s">
        <v>2376</v>
      </c>
      <c r="D211" s="5" t="s">
        <v>47</v>
      </c>
      <c r="E211" s="446" t="s">
        <v>51</v>
      </c>
      <c r="F211" s="771">
        <v>30000</v>
      </c>
      <c r="G211" s="773">
        <f t="shared" si="4"/>
        <v>840000</v>
      </c>
      <c r="H211" s="446">
        <v>28</v>
      </c>
    </row>
    <row r="212" spans="1:8" ht="15.75">
      <c r="A212" s="1462"/>
      <c r="B212" s="360">
        <v>42419510</v>
      </c>
      <c r="C212" s="272" t="s">
        <v>1335</v>
      </c>
      <c r="D212" s="5" t="s">
        <v>47</v>
      </c>
      <c r="E212" s="446" t="s">
        <v>51</v>
      </c>
      <c r="F212" s="771">
        <v>70000</v>
      </c>
      <c r="G212" s="773">
        <f t="shared" si="4"/>
        <v>280000</v>
      </c>
      <c r="H212" s="446">
        <v>4</v>
      </c>
    </row>
    <row r="213" spans="1:8" ht="27">
      <c r="A213" s="1462"/>
      <c r="B213" s="789">
        <v>44211200</v>
      </c>
      <c r="C213" s="272" t="s">
        <v>2377</v>
      </c>
      <c r="D213" s="5" t="s">
        <v>47</v>
      </c>
      <c r="E213" s="446" t="s">
        <v>2378</v>
      </c>
      <c r="F213" s="771">
        <v>150000</v>
      </c>
      <c r="G213" s="773">
        <f t="shared" si="4"/>
        <v>900000</v>
      </c>
      <c r="H213" s="446">
        <v>6</v>
      </c>
    </row>
    <row r="214" spans="1:8" ht="15.75">
      <c r="A214" s="1462"/>
      <c r="B214" s="360">
        <v>42419510</v>
      </c>
      <c r="C214" s="272" t="s">
        <v>2379</v>
      </c>
      <c r="D214" s="5" t="s">
        <v>47</v>
      </c>
      <c r="E214" s="446" t="s">
        <v>51</v>
      </c>
      <c r="F214" s="771">
        <v>30000</v>
      </c>
      <c r="G214" s="773">
        <f t="shared" si="4"/>
        <v>270000</v>
      </c>
      <c r="H214" s="446">
        <v>9</v>
      </c>
    </row>
    <row r="215" spans="1:8" ht="15.75">
      <c r="A215" s="1462"/>
      <c r="B215" s="360">
        <v>42419510</v>
      </c>
      <c r="C215" s="272" t="s">
        <v>2380</v>
      </c>
      <c r="D215" s="5" t="s">
        <v>47</v>
      </c>
      <c r="E215" s="446" t="s">
        <v>51</v>
      </c>
      <c r="F215" s="771">
        <v>180000</v>
      </c>
      <c r="G215" s="773">
        <f t="shared" si="4"/>
        <v>360000</v>
      </c>
      <c r="H215" s="446">
        <v>2</v>
      </c>
    </row>
    <row r="216" spans="1:8" ht="15.75">
      <c r="A216" s="1462"/>
      <c r="B216" s="360">
        <v>42419510</v>
      </c>
      <c r="C216" s="272" t="s">
        <v>2381</v>
      </c>
      <c r="D216" s="5" t="s">
        <v>47</v>
      </c>
      <c r="E216" s="446" t="s">
        <v>51</v>
      </c>
      <c r="F216" s="771">
        <v>50000</v>
      </c>
      <c r="G216" s="773">
        <f t="shared" si="4"/>
        <v>350000</v>
      </c>
      <c r="H216" s="446">
        <v>7</v>
      </c>
    </row>
    <row r="217" spans="1:8" ht="27">
      <c r="A217" s="1462"/>
      <c r="B217" s="360">
        <v>42419510</v>
      </c>
      <c r="C217" s="272" t="s">
        <v>2382</v>
      </c>
      <c r="D217" s="5" t="s">
        <v>47</v>
      </c>
      <c r="E217" s="446" t="s">
        <v>51</v>
      </c>
      <c r="F217" s="771">
        <v>120000</v>
      </c>
      <c r="G217" s="773">
        <f t="shared" si="4"/>
        <v>240000</v>
      </c>
      <c r="H217" s="446">
        <v>2</v>
      </c>
    </row>
    <row r="218" spans="1:8" ht="15.75">
      <c r="A218" s="1462"/>
      <c r="B218" s="360">
        <v>42419510</v>
      </c>
      <c r="C218" s="272" t="s">
        <v>2383</v>
      </c>
      <c r="D218" s="5" t="s">
        <v>47</v>
      </c>
      <c r="E218" s="446" t="s">
        <v>51</v>
      </c>
      <c r="F218" s="771">
        <v>60000</v>
      </c>
      <c r="G218" s="773">
        <f t="shared" si="4"/>
        <v>1320000</v>
      </c>
      <c r="H218" s="446">
        <v>22</v>
      </c>
    </row>
    <row r="219" spans="1:8" ht="15.75">
      <c r="A219" s="1462"/>
      <c r="B219" s="360">
        <v>42419510</v>
      </c>
      <c r="C219" s="272" t="s">
        <v>2384</v>
      </c>
      <c r="D219" s="5" t="s">
        <v>47</v>
      </c>
      <c r="E219" s="446" t="s">
        <v>51</v>
      </c>
      <c r="F219" s="771">
        <v>10526</v>
      </c>
      <c r="G219" s="773">
        <f t="shared" si="4"/>
        <v>399988</v>
      </c>
      <c r="H219" s="446">
        <v>38</v>
      </c>
    </row>
    <row r="220" spans="1:8" ht="15.75">
      <c r="A220" s="1462"/>
      <c r="B220" s="360">
        <v>44221200</v>
      </c>
      <c r="C220" s="272" t="s">
        <v>1340</v>
      </c>
      <c r="D220" s="5" t="s">
        <v>47</v>
      </c>
      <c r="E220" s="446" t="s">
        <v>51</v>
      </c>
      <c r="F220" s="771">
        <v>70000</v>
      </c>
      <c r="G220" s="773">
        <f t="shared" si="4"/>
        <v>630000</v>
      </c>
      <c r="H220" s="446">
        <v>9</v>
      </c>
    </row>
    <row r="221" spans="1:8" ht="15.75">
      <c r="A221" s="1462"/>
      <c r="B221" s="360">
        <v>44311000</v>
      </c>
      <c r="C221" s="272" t="s">
        <v>2385</v>
      </c>
      <c r="D221" s="5" t="s">
        <v>47</v>
      </c>
      <c r="E221" s="37" t="s">
        <v>1686</v>
      </c>
      <c r="F221" s="771">
        <v>1083</v>
      </c>
      <c r="G221" s="773">
        <f t="shared" si="4"/>
        <v>599982</v>
      </c>
      <c r="H221" s="446">
        <v>554</v>
      </c>
    </row>
    <row r="222" spans="1:8" ht="27">
      <c r="A222" s="1462"/>
      <c r="B222" s="360">
        <v>44321000</v>
      </c>
      <c r="C222" s="272" t="s">
        <v>2386</v>
      </c>
      <c r="D222" s="5" t="s">
        <v>47</v>
      </c>
      <c r="E222" s="37" t="s">
        <v>1686</v>
      </c>
      <c r="F222" s="771">
        <v>5000</v>
      </c>
      <c r="G222" s="773">
        <f t="shared" si="4"/>
        <v>1200000</v>
      </c>
      <c r="H222" s="446">
        <v>240</v>
      </c>
    </row>
    <row r="223" spans="1:8" ht="15.75">
      <c r="A223" s="1462"/>
      <c r="B223" s="360">
        <v>44112230</v>
      </c>
      <c r="C223" s="272" t="s">
        <v>2387</v>
      </c>
      <c r="D223" s="5" t="s">
        <v>47</v>
      </c>
      <c r="E223" s="446" t="s">
        <v>50</v>
      </c>
      <c r="F223" s="771">
        <v>3333</v>
      </c>
      <c r="G223" s="773">
        <f t="shared" si="4"/>
        <v>10998.9</v>
      </c>
      <c r="H223" s="446">
        <v>3.3</v>
      </c>
    </row>
    <row r="224" spans="1:8" ht="15.75">
      <c r="A224" s="1462"/>
      <c r="B224" s="360">
        <v>42419510</v>
      </c>
      <c r="C224" s="272" t="s">
        <v>2388</v>
      </c>
      <c r="D224" s="5" t="s">
        <v>47</v>
      </c>
      <c r="E224" s="446" t="s">
        <v>51</v>
      </c>
      <c r="F224" s="771">
        <v>9000</v>
      </c>
      <c r="G224" s="773">
        <f t="shared" si="4"/>
        <v>189000</v>
      </c>
      <c r="H224" s="446">
        <v>21</v>
      </c>
    </row>
    <row r="225" spans="1:10" ht="15.75">
      <c r="A225" s="1462"/>
      <c r="B225" s="360">
        <v>42419510</v>
      </c>
      <c r="C225" s="272" t="s">
        <v>2389</v>
      </c>
      <c r="D225" s="5" t="s">
        <v>47</v>
      </c>
      <c r="E225" s="446" t="s">
        <v>51</v>
      </c>
      <c r="F225" s="771">
        <v>5000</v>
      </c>
      <c r="G225" s="773">
        <f t="shared" si="4"/>
        <v>25000</v>
      </c>
      <c r="H225" s="446">
        <v>5</v>
      </c>
    </row>
    <row r="226" spans="1:10" ht="15.75">
      <c r="A226" s="1462"/>
      <c r="B226" s="360">
        <v>44211200</v>
      </c>
      <c r="C226" s="272" t="s">
        <v>2390</v>
      </c>
      <c r="D226" s="5" t="s">
        <v>47</v>
      </c>
      <c r="E226" s="446" t="s">
        <v>51</v>
      </c>
      <c r="F226" s="771">
        <v>280000</v>
      </c>
      <c r="G226" s="773">
        <f t="shared" si="4"/>
        <v>560000</v>
      </c>
      <c r="H226" s="446">
        <v>2</v>
      </c>
      <c r="J226" s="105"/>
    </row>
    <row r="227" spans="1:10" ht="15.75">
      <c r="A227" s="1462"/>
      <c r="B227" s="360">
        <v>42419510</v>
      </c>
      <c r="C227" s="272" t="s">
        <v>2391</v>
      </c>
      <c r="D227" s="5" t="s">
        <v>47</v>
      </c>
      <c r="E227" s="446" t="s">
        <v>51</v>
      </c>
      <c r="F227" s="771">
        <v>8000</v>
      </c>
      <c r="G227" s="773">
        <f t="shared" si="4"/>
        <v>112000</v>
      </c>
      <c r="H227" s="446">
        <v>14</v>
      </c>
      <c r="J227" s="273"/>
    </row>
    <row r="228" spans="1:10" ht="15.75">
      <c r="A228" s="1462"/>
      <c r="B228" s="360">
        <v>42419510</v>
      </c>
      <c r="C228" s="272" t="s">
        <v>2392</v>
      </c>
      <c r="D228" s="5" t="s">
        <v>47</v>
      </c>
      <c r="E228" s="446" t="s">
        <v>51</v>
      </c>
      <c r="F228" s="771">
        <v>250000</v>
      </c>
      <c r="G228" s="773">
        <f t="shared" si="4"/>
        <v>250000</v>
      </c>
      <c r="H228" s="446">
        <v>1</v>
      </c>
      <c r="J228" s="273"/>
    </row>
    <row r="229" spans="1:10" ht="15.75">
      <c r="A229" s="1462"/>
      <c r="B229" s="360">
        <v>44311000</v>
      </c>
      <c r="C229" s="272" t="s">
        <v>2393</v>
      </c>
      <c r="D229" s="5" t="s">
        <v>47</v>
      </c>
      <c r="E229" s="37" t="s">
        <v>1686</v>
      </c>
      <c r="F229" s="771">
        <v>1550</v>
      </c>
      <c r="G229" s="773">
        <f t="shared" si="4"/>
        <v>310000</v>
      </c>
      <c r="H229" s="446">
        <v>200</v>
      </c>
      <c r="J229" s="105"/>
    </row>
    <row r="230" spans="1:10" ht="27">
      <c r="A230" s="1462"/>
      <c r="B230" s="360">
        <v>44333000</v>
      </c>
      <c r="C230" s="272" t="s">
        <v>2394</v>
      </c>
      <c r="D230" s="5" t="s">
        <v>47</v>
      </c>
      <c r="E230" s="37" t="s">
        <v>1686</v>
      </c>
      <c r="F230" s="771">
        <v>800</v>
      </c>
      <c r="G230" s="773">
        <f t="shared" si="4"/>
        <v>40000</v>
      </c>
      <c r="H230" s="446">
        <v>50</v>
      </c>
      <c r="J230" s="273"/>
    </row>
    <row r="231" spans="1:10" ht="38.25">
      <c r="A231" s="260"/>
      <c r="B231" s="786"/>
      <c r="C231" s="108" t="s">
        <v>2395</v>
      </c>
      <c r="D231" s="28"/>
      <c r="E231" s="29"/>
      <c r="F231" s="29"/>
      <c r="G231" s="776">
        <f>SUM(G232)</f>
        <v>3000000</v>
      </c>
      <c r="H231" s="29"/>
    </row>
    <row r="232" spans="1:10" ht="15">
      <c r="A232" s="14"/>
      <c r="B232" s="1459" t="s">
        <v>1682</v>
      </c>
      <c r="C232" s="1460"/>
      <c r="D232" s="26"/>
      <c r="E232" s="25"/>
      <c r="F232" s="25"/>
      <c r="G232" s="777">
        <f>SUM(G233)</f>
        <v>3000000</v>
      </c>
      <c r="H232" s="25"/>
    </row>
    <row r="233" spans="1:10" ht="28.5">
      <c r="A233" s="333">
        <v>4239</v>
      </c>
      <c r="B233" s="789">
        <v>51122000</v>
      </c>
      <c r="C233" s="637" t="s">
        <v>491</v>
      </c>
      <c r="D233" s="8" t="s">
        <v>47</v>
      </c>
      <c r="E233" s="37" t="s">
        <v>77</v>
      </c>
      <c r="F233" s="37">
        <v>3000000</v>
      </c>
      <c r="G233" s="773">
        <f t="shared" si="4"/>
        <v>3000000</v>
      </c>
      <c r="H233" s="37">
        <v>1</v>
      </c>
    </row>
    <row r="234" spans="1:10" ht="63.75">
      <c r="A234" s="260"/>
      <c r="B234" s="786"/>
      <c r="C234" s="108" t="s">
        <v>2396</v>
      </c>
      <c r="D234" s="28"/>
      <c r="E234" s="29"/>
      <c r="F234" s="29"/>
      <c r="G234" s="776">
        <f>SUM(G235)</f>
        <v>43000000</v>
      </c>
      <c r="H234" s="29"/>
    </row>
    <row r="235" spans="1:10" ht="15">
      <c r="A235" s="14"/>
      <c r="B235" s="1459" t="s">
        <v>1682</v>
      </c>
      <c r="C235" s="1460"/>
      <c r="D235" s="26"/>
      <c r="E235" s="25"/>
      <c r="F235" s="25"/>
      <c r="G235" s="777">
        <f>SUM(G236)</f>
        <v>43000000</v>
      </c>
      <c r="H235" s="25"/>
    </row>
    <row r="236" spans="1:10" ht="28.5">
      <c r="A236" s="333">
        <v>4239</v>
      </c>
      <c r="B236" s="789">
        <v>79940000</v>
      </c>
      <c r="C236" s="637" t="s">
        <v>491</v>
      </c>
      <c r="D236" s="8" t="s">
        <v>47</v>
      </c>
      <c r="E236" s="37" t="s">
        <v>77</v>
      </c>
      <c r="F236" s="37">
        <v>43000000</v>
      </c>
      <c r="G236" s="773">
        <f>F236*H236</f>
        <v>43000000</v>
      </c>
      <c r="H236" s="37">
        <v>1</v>
      </c>
    </row>
    <row r="237" spans="1:10" ht="63.75">
      <c r="A237" s="260"/>
      <c r="B237" s="786"/>
      <c r="C237" s="108" t="s">
        <v>2397</v>
      </c>
      <c r="D237" s="28"/>
      <c r="E237" s="29"/>
      <c r="F237" s="29"/>
      <c r="G237" s="776">
        <f>SUM(G238)</f>
        <v>695056100</v>
      </c>
      <c r="H237" s="29"/>
    </row>
    <row r="238" spans="1:10" ht="15">
      <c r="A238" s="14"/>
      <c r="B238" s="1459" t="s">
        <v>1682</v>
      </c>
      <c r="C238" s="1460"/>
      <c r="D238" s="21"/>
      <c r="E238" s="16"/>
      <c r="F238" s="16"/>
      <c r="G238" s="777">
        <f>SUM(G239)</f>
        <v>695056100</v>
      </c>
      <c r="H238" s="16"/>
    </row>
    <row r="239" spans="1:10" ht="57">
      <c r="A239" s="331">
        <v>4213</v>
      </c>
      <c r="B239" s="789">
        <v>90900000</v>
      </c>
      <c r="C239" s="637" t="s">
        <v>367</v>
      </c>
      <c r="D239" s="9" t="s">
        <v>48</v>
      </c>
      <c r="E239" s="37" t="s">
        <v>50</v>
      </c>
      <c r="F239" s="778">
        <v>442.71100000000001</v>
      </c>
      <c r="G239" s="12">
        <v>695056100</v>
      </c>
      <c r="H239" s="778">
        <v>1570000</v>
      </c>
    </row>
    <row r="240" spans="1:10" ht="51">
      <c r="A240" s="260"/>
      <c r="B240" s="786"/>
      <c r="C240" s="108" t="s">
        <v>2398</v>
      </c>
      <c r="D240" s="28"/>
      <c r="E240" s="29"/>
      <c r="F240" s="29"/>
      <c r="G240" s="776">
        <f>SUM(G241)</f>
        <v>159999998.69999999</v>
      </c>
      <c r="H240" s="29"/>
    </row>
    <row r="241" spans="1:8" ht="15">
      <c r="A241" s="14"/>
      <c r="B241" s="1459" t="s">
        <v>1682</v>
      </c>
      <c r="C241" s="1460"/>
      <c r="D241" s="21"/>
      <c r="E241" s="16"/>
      <c r="F241" s="16"/>
      <c r="G241" s="777">
        <f>SUM(G242)</f>
        <v>159999998.69999999</v>
      </c>
      <c r="H241" s="16"/>
    </row>
    <row r="242" spans="1:8" ht="42.75">
      <c r="A242" s="331">
        <v>4213</v>
      </c>
      <c r="B242" s="639">
        <v>77314100</v>
      </c>
      <c r="C242" s="637" t="s">
        <v>492</v>
      </c>
      <c r="D242" s="9" t="s">
        <v>327</v>
      </c>
      <c r="E242" s="446" t="s">
        <v>493</v>
      </c>
      <c r="F242" s="775">
        <v>3018867.9</v>
      </c>
      <c r="G242" s="773">
        <f t="shared" si="4"/>
        <v>159999998.69999999</v>
      </c>
      <c r="H242" s="446">
        <v>53</v>
      </c>
    </row>
    <row r="243" spans="1:8" ht="63.75">
      <c r="A243" s="260"/>
      <c r="B243" s="786"/>
      <c r="C243" s="108" t="s">
        <v>2399</v>
      </c>
      <c r="D243" s="28"/>
      <c r="E243" s="29"/>
      <c r="F243" s="29"/>
      <c r="G243" s="776">
        <f>SUM(G244)</f>
        <v>2880000</v>
      </c>
      <c r="H243" s="29"/>
    </row>
    <row r="244" spans="1:8" ht="15.75">
      <c r="A244" s="14"/>
      <c r="B244" s="1459" t="s">
        <v>1682</v>
      </c>
      <c r="C244" s="1460"/>
      <c r="D244" s="9"/>
      <c r="E244" s="446"/>
      <c r="F244" s="446"/>
      <c r="G244" s="777">
        <f>SUM(G245)</f>
        <v>2880000</v>
      </c>
      <c r="H244" s="446"/>
    </row>
    <row r="245" spans="1:8" ht="15.75">
      <c r="A245" s="331">
        <v>4213</v>
      </c>
      <c r="B245" s="639">
        <v>90670000</v>
      </c>
      <c r="C245" s="637" t="s">
        <v>177</v>
      </c>
      <c r="D245" s="9" t="s">
        <v>327</v>
      </c>
      <c r="E245" s="446" t="s">
        <v>50</v>
      </c>
      <c r="F245" s="446">
        <v>20000</v>
      </c>
      <c r="G245" s="773">
        <f>F245*H245</f>
        <v>2880000</v>
      </c>
      <c r="H245" s="446">
        <v>144</v>
      </c>
    </row>
    <row r="246" spans="1:8" ht="51">
      <c r="A246" s="260"/>
      <c r="B246" s="786"/>
      <c r="C246" s="108" t="s">
        <v>1987</v>
      </c>
      <c r="D246" s="30"/>
      <c r="E246" s="29"/>
      <c r="F246" s="29"/>
      <c r="G246" s="776">
        <f>SUM(G247)</f>
        <v>1997100</v>
      </c>
      <c r="H246" s="29"/>
    </row>
    <row r="247" spans="1:8" ht="15">
      <c r="A247" s="14"/>
      <c r="B247" s="1459" t="s">
        <v>1667</v>
      </c>
      <c r="C247" s="1460"/>
      <c r="D247" s="21"/>
      <c r="E247" s="16"/>
      <c r="F247" s="16"/>
      <c r="G247" s="777">
        <f>SUM(G248)</f>
        <v>1997100</v>
      </c>
      <c r="H247" s="16"/>
    </row>
    <row r="248" spans="1:8" ht="28.5">
      <c r="A248" s="333">
        <v>4861</v>
      </c>
      <c r="B248" s="789">
        <v>45111300</v>
      </c>
      <c r="C248" s="637" t="s">
        <v>88</v>
      </c>
      <c r="D248" s="8" t="s">
        <v>47</v>
      </c>
      <c r="E248" s="446" t="s">
        <v>77</v>
      </c>
      <c r="F248" s="446">
        <v>1997100</v>
      </c>
      <c r="G248" s="773">
        <f t="shared" si="4"/>
        <v>1997100</v>
      </c>
      <c r="H248" s="446">
        <v>1</v>
      </c>
    </row>
    <row r="249" spans="1:8" ht="63.75">
      <c r="A249" s="260"/>
      <c r="B249" s="786"/>
      <c r="C249" s="108" t="s">
        <v>1988</v>
      </c>
      <c r="D249" s="28"/>
      <c r="E249" s="29"/>
      <c r="F249" s="29"/>
      <c r="G249" s="776">
        <f>SUM(G250+G270)</f>
        <v>59882900</v>
      </c>
      <c r="H249" s="29"/>
    </row>
    <row r="250" spans="1:8" ht="15">
      <c r="A250" s="14"/>
      <c r="B250" s="1459" t="s">
        <v>1667</v>
      </c>
      <c r="C250" s="1460"/>
      <c r="D250" s="21"/>
      <c r="E250" s="16"/>
      <c r="F250" s="16"/>
      <c r="G250" s="777">
        <f>SUM(G251)</f>
        <v>58771628</v>
      </c>
      <c r="H250" s="16"/>
    </row>
    <row r="251" spans="1:8" ht="42.75">
      <c r="A251" s="333">
        <v>4251</v>
      </c>
      <c r="B251" s="360"/>
      <c r="C251" s="791" t="s">
        <v>2400</v>
      </c>
      <c r="D251" s="5"/>
      <c r="E251" s="639"/>
      <c r="F251" s="639"/>
      <c r="G251" s="772">
        <f>SUM(G252:G268)</f>
        <v>58771628</v>
      </c>
      <c r="H251" s="639"/>
    </row>
    <row r="252" spans="1:8" ht="15.75">
      <c r="A252" s="1472"/>
      <c r="B252" s="360">
        <v>45261910</v>
      </c>
      <c r="C252" s="272" t="s">
        <v>2401</v>
      </c>
      <c r="D252" s="5" t="s">
        <v>47</v>
      </c>
      <c r="E252" s="446" t="s">
        <v>51</v>
      </c>
      <c r="F252" s="446">
        <v>2794064</v>
      </c>
      <c r="G252" s="773">
        <f t="shared" si="4"/>
        <v>2794064</v>
      </c>
      <c r="H252" s="639">
        <v>1</v>
      </c>
    </row>
    <row r="253" spans="1:8" ht="15.75">
      <c r="A253" s="1472"/>
      <c r="B253" s="360">
        <v>45261910</v>
      </c>
      <c r="C253" s="272" t="s">
        <v>2402</v>
      </c>
      <c r="D253" s="5" t="s">
        <v>47</v>
      </c>
      <c r="E253" s="446" t="s">
        <v>51</v>
      </c>
      <c r="F253" s="446">
        <v>2973708</v>
      </c>
      <c r="G253" s="773">
        <f t="shared" si="4"/>
        <v>2973708</v>
      </c>
      <c r="H253" s="639">
        <v>1</v>
      </c>
    </row>
    <row r="254" spans="1:8" ht="15.75">
      <c r="A254" s="1472"/>
      <c r="B254" s="360">
        <v>45261910</v>
      </c>
      <c r="C254" s="272" t="s">
        <v>2403</v>
      </c>
      <c r="D254" s="5" t="s">
        <v>47</v>
      </c>
      <c r="E254" s="446" t="s">
        <v>51</v>
      </c>
      <c r="F254" s="446">
        <v>2674370</v>
      </c>
      <c r="G254" s="773">
        <f t="shared" si="4"/>
        <v>2674370</v>
      </c>
      <c r="H254" s="639">
        <v>1</v>
      </c>
    </row>
    <row r="255" spans="1:8" ht="15.75">
      <c r="A255" s="1472"/>
      <c r="B255" s="360">
        <v>45261910</v>
      </c>
      <c r="C255" s="272" t="s">
        <v>2404</v>
      </c>
      <c r="D255" s="5" t="s">
        <v>47</v>
      </c>
      <c r="E255" s="446" t="s">
        <v>51</v>
      </c>
      <c r="F255" s="446">
        <v>4790600</v>
      </c>
      <c r="G255" s="773">
        <f t="shared" si="4"/>
        <v>4790600</v>
      </c>
      <c r="H255" s="639">
        <v>1</v>
      </c>
    </row>
    <row r="256" spans="1:8" ht="15.75">
      <c r="A256" s="1472"/>
      <c r="B256" s="360">
        <v>45261910</v>
      </c>
      <c r="C256" s="272" t="s">
        <v>2405</v>
      </c>
      <c r="D256" s="5" t="s">
        <v>47</v>
      </c>
      <c r="E256" s="446" t="s">
        <v>51</v>
      </c>
      <c r="F256" s="446">
        <v>2813124</v>
      </c>
      <c r="G256" s="773">
        <f t="shared" si="4"/>
        <v>2813124</v>
      </c>
      <c r="H256" s="639">
        <v>1</v>
      </c>
    </row>
    <row r="257" spans="1:8" ht="15.75">
      <c r="A257" s="1472"/>
      <c r="B257" s="360">
        <v>45261910</v>
      </c>
      <c r="C257" s="272" t="s">
        <v>2406</v>
      </c>
      <c r="D257" s="5" t="s">
        <v>47</v>
      </c>
      <c r="E257" s="446" t="s">
        <v>51</v>
      </c>
      <c r="F257" s="446">
        <v>1623718</v>
      </c>
      <c r="G257" s="773">
        <f t="shared" si="4"/>
        <v>1623718</v>
      </c>
      <c r="H257" s="639">
        <v>1</v>
      </c>
    </row>
    <row r="258" spans="1:8" ht="15.75">
      <c r="A258" s="1472"/>
      <c r="B258" s="360">
        <v>45261910</v>
      </c>
      <c r="C258" s="272" t="s">
        <v>2407</v>
      </c>
      <c r="D258" s="5" t="s">
        <v>47</v>
      </c>
      <c r="E258" s="446" t="s">
        <v>51</v>
      </c>
      <c r="F258" s="446">
        <v>1926246</v>
      </c>
      <c r="G258" s="773">
        <f t="shared" si="4"/>
        <v>1926246</v>
      </c>
      <c r="H258" s="639">
        <v>1</v>
      </c>
    </row>
    <row r="259" spans="1:8" ht="15.75">
      <c r="A259" s="1472"/>
      <c r="B259" s="360">
        <v>45261910</v>
      </c>
      <c r="C259" s="272" t="s">
        <v>2408</v>
      </c>
      <c r="D259" s="5" t="s">
        <v>47</v>
      </c>
      <c r="E259" s="446" t="s">
        <v>51</v>
      </c>
      <c r="F259" s="446">
        <v>2281318</v>
      </c>
      <c r="G259" s="773">
        <f t="shared" si="4"/>
        <v>2281318</v>
      </c>
      <c r="H259" s="639">
        <v>1</v>
      </c>
    </row>
    <row r="260" spans="1:8" ht="15.75">
      <c r="A260" s="1472"/>
      <c r="B260" s="360">
        <v>45261910</v>
      </c>
      <c r="C260" s="272" t="s">
        <v>2409</v>
      </c>
      <c r="D260" s="5" t="s">
        <v>47</v>
      </c>
      <c r="E260" s="446" t="s">
        <v>51</v>
      </c>
      <c r="F260" s="446">
        <v>1545834</v>
      </c>
      <c r="G260" s="773">
        <f t="shared" si="4"/>
        <v>1545834</v>
      </c>
      <c r="H260" s="639">
        <v>1</v>
      </c>
    </row>
    <row r="261" spans="1:8" ht="15.75">
      <c r="A261" s="1472"/>
      <c r="B261" s="360">
        <v>45261910</v>
      </c>
      <c r="C261" s="272" t="s">
        <v>2410</v>
      </c>
      <c r="D261" s="5" t="s">
        <v>47</v>
      </c>
      <c r="E261" s="446" t="s">
        <v>51</v>
      </c>
      <c r="F261" s="446">
        <v>2764298</v>
      </c>
      <c r="G261" s="773">
        <f t="shared" si="4"/>
        <v>2764298</v>
      </c>
      <c r="H261" s="639">
        <v>1</v>
      </c>
    </row>
    <row r="262" spans="1:8" ht="15.75">
      <c r="A262" s="1472"/>
      <c r="B262" s="360">
        <v>45261910</v>
      </c>
      <c r="C262" s="272" t="s">
        <v>2411</v>
      </c>
      <c r="D262" s="5" t="s">
        <v>47</v>
      </c>
      <c r="E262" s="446" t="s">
        <v>51</v>
      </c>
      <c r="F262" s="446">
        <v>2215266</v>
      </c>
      <c r="G262" s="773">
        <f t="shared" si="4"/>
        <v>2215266</v>
      </c>
      <c r="H262" s="639">
        <v>1</v>
      </c>
    </row>
    <row r="263" spans="1:8" ht="15.75">
      <c r="A263" s="1472"/>
      <c r="B263" s="360">
        <v>45261910</v>
      </c>
      <c r="C263" s="272" t="s">
        <v>2412</v>
      </c>
      <c r="D263" s="5" t="s">
        <v>47</v>
      </c>
      <c r="E263" s="446" t="s">
        <v>51</v>
      </c>
      <c r="F263" s="446">
        <v>10915940</v>
      </c>
      <c r="G263" s="773">
        <f t="shared" si="4"/>
        <v>10915940</v>
      </c>
      <c r="H263" s="639">
        <v>1</v>
      </c>
    </row>
    <row r="264" spans="1:8" ht="15.75">
      <c r="A264" s="1472"/>
      <c r="B264" s="360">
        <v>45261910</v>
      </c>
      <c r="C264" s="272" t="s">
        <v>2413</v>
      </c>
      <c r="D264" s="5" t="s">
        <v>47</v>
      </c>
      <c r="E264" s="446" t="s">
        <v>51</v>
      </c>
      <c r="F264" s="446">
        <v>5534996</v>
      </c>
      <c r="G264" s="773">
        <f t="shared" si="4"/>
        <v>5534996</v>
      </c>
      <c r="H264" s="639">
        <v>1</v>
      </c>
    </row>
    <row r="265" spans="1:8" ht="15.75">
      <c r="A265" s="1472"/>
      <c r="B265" s="360">
        <v>45261910</v>
      </c>
      <c r="C265" s="272" t="s">
        <v>2414</v>
      </c>
      <c r="D265" s="5" t="s">
        <v>47</v>
      </c>
      <c r="E265" s="446" t="s">
        <v>51</v>
      </c>
      <c r="F265" s="446">
        <v>3714906</v>
      </c>
      <c r="G265" s="773">
        <f t="shared" si="4"/>
        <v>3714906</v>
      </c>
      <c r="H265" s="639">
        <v>1</v>
      </c>
    </row>
    <row r="266" spans="1:8" ht="15.75">
      <c r="A266" s="1472"/>
      <c r="B266" s="360">
        <v>45261910</v>
      </c>
      <c r="C266" s="272" t="s">
        <v>496</v>
      </c>
      <c r="D266" s="5" t="s">
        <v>47</v>
      </c>
      <c r="E266" s="446" t="s">
        <v>51</v>
      </c>
      <c r="F266" s="446">
        <v>3412846</v>
      </c>
      <c r="G266" s="773">
        <f t="shared" si="4"/>
        <v>3412846</v>
      </c>
      <c r="H266" s="639">
        <v>1</v>
      </c>
    </row>
    <row r="267" spans="1:8" ht="15.75">
      <c r="A267" s="1472"/>
      <c r="B267" s="360">
        <v>45261910</v>
      </c>
      <c r="C267" s="272" t="s">
        <v>2415</v>
      </c>
      <c r="D267" s="5" t="s">
        <v>47</v>
      </c>
      <c r="E267" s="446" t="s">
        <v>51</v>
      </c>
      <c r="F267" s="446">
        <v>3422058</v>
      </c>
      <c r="G267" s="773">
        <f t="shared" si="4"/>
        <v>3422058</v>
      </c>
      <c r="H267" s="639">
        <v>1</v>
      </c>
    </row>
    <row r="268" spans="1:8" ht="15.75">
      <c r="A268" s="1472"/>
      <c r="B268" s="360">
        <v>45261910</v>
      </c>
      <c r="C268" s="272" t="s">
        <v>2416</v>
      </c>
      <c r="D268" s="5" t="s">
        <v>47</v>
      </c>
      <c r="E268" s="446" t="s">
        <v>51</v>
      </c>
      <c r="F268" s="446">
        <v>3368336</v>
      </c>
      <c r="G268" s="773">
        <f t="shared" si="4"/>
        <v>3368336</v>
      </c>
      <c r="H268" s="639">
        <v>1</v>
      </c>
    </row>
    <row r="269" spans="1:8" ht="15.75">
      <c r="A269" s="329"/>
      <c r="B269" s="1459" t="s">
        <v>1682</v>
      </c>
      <c r="C269" s="1460"/>
      <c r="D269" s="5"/>
      <c r="E269" s="446"/>
      <c r="F269" s="446"/>
      <c r="G269" s="773">
        <f>SUM(G270)</f>
        <v>1111272</v>
      </c>
      <c r="H269" s="639"/>
    </row>
    <row r="270" spans="1:8" ht="85.5">
      <c r="A270" s="329"/>
      <c r="B270" s="360"/>
      <c r="C270" s="791" t="s">
        <v>2417</v>
      </c>
      <c r="D270" s="5" t="s">
        <v>47</v>
      </c>
      <c r="E270" s="781"/>
      <c r="F270" s="781"/>
      <c r="G270" s="31">
        <f>SUM(G271:G287)</f>
        <v>1111272</v>
      </c>
      <c r="H270" s="639">
        <v>1</v>
      </c>
    </row>
    <row r="271" spans="1:8" ht="15.75">
      <c r="A271" s="329"/>
      <c r="B271" s="360">
        <v>71247000</v>
      </c>
      <c r="C271" s="272" t="s">
        <v>2401</v>
      </c>
      <c r="D271" s="5" t="s">
        <v>47</v>
      </c>
      <c r="E271" s="446" t="s">
        <v>51</v>
      </c>
      <c r="F271" s="446">
        <v>52776</v>
      </c>
      <c r="G271" s="773">
        <f t="shared" si="4"/>
        <v>52776</v>
      </c>
      <c r="H271" s="639">
        <v>1</v>
      </c>
    </row>
    <row r="272" spans="1:8" ht="15.75">
      <c r="A272" s="329"/>
      <c r="B272" s="360">
        <v>71247000</v>
      </c>
      <c r="C272" s="272" t="s">
        <v>2402</v>
      </c>
      <c r="D272" s="5" t="s">
        <v>47</v>
      </c>
      <c r="E272" s="446" t="s">
        <v>51</v>
      </c>
      <c r="F272" s="446">
        <v>56172</v>
      </c>
      <c r="G272" s="773">
        <f t="shared" si="4"/>
        <v>56172</v>
      </c>
      <c r="H272" s="639">
        <v>1</v>
      </c>
    </row>
    <row r="273" spans="1:8" ht="15.75">
      <c r="A273" s="329"/>
      <c r="B273" s="360">
        <v>71247000</v>
      </c>
      <c r="C273" s="272" t="s">
        <v>2403</v>
      </c>
      <c r="D273" s="5" t="s">
        <v>47</v>
      </c>
      <c r="E273" s="446" t="s">
        <v>51</v>
      </c>
      <c r="F273" s="446">
        <v>50520</v>
      </c>
      <c r="G273" s="773">
        <f t="shared" si="4"/>
        <v>50520</v>
      </c>
      <c r="H273" s="639">
        <v>1</v>
      </c>
    </row>
    <row r="274" spans="1:8" ht="15.75">
      <c r="A274" s="329"/>
      <c r="B274" s="360">
        <v>71247000</v>
      </c>
      <c r="C274" s="272" t="s">
        <v>2404</v>
      </c>
      <c r="D274" s="5" t="s">
        <v>47</v>
      </c>
      <c r="E274" s="446" t="s">
        <v>51</v>
      </c>
      <c r="F274" s="446">
        <v>90480</v>
      </c>
      <c r="G274" s="773">
        <f t="shared" si="4"/>
        <v>90480</v>
      </c>
      <c r="H274" s="639">
        <v>1</v>
      </c>
    </row>
    <row r="275" spans="1:8" ht="15.75">
      <c r="A275" s="329"/>
      <c r="B275" s="360">
        <v>71247000</v>
      </c>
      <c r="C275" s="272" t="s">
        <v>2405</v>
      </c>
      <c r="D275" s="5" t="s">
        <v>47</v>
      </c>
      <c r="E275" s="446" t="s">
        <v>51</v>
      </c>
      <c r="F275" s="446">
        <v>53136</v>
      </c>
      <c r="G275" s="773">
        <f t="shared" si="4"/>
        <v>53136</v>
      </c>
      <c r="H275" s="639">
        <v>1</v>
      </c>
    </row>
    <row r="276" spans="1:8" ht="15.75">
      <c r="A276" s="329"/>
      <c r="B276" s="360">
        <v>71247000</v>
      </c>
      <c r="C276" s="272" t="s">
        <v>2406</v>
      </c>
      <c r="D276" s="5" t="s">
        <v>47</v>
      </c>
      <c r="E276" s="446" t="s">
        <v>51</v>
      </c>
      <c r="F276" s="446">
        <v>30672</v>
      </c>
      <c r="G276" s="773">
        <f t="shared" si="4"/>
        <v>30672</v>
      </c>
      <c r="H276" s="639">
        <v>1</v>
      </c>
    </row>
    <row r="277" spans="1:8" ht="15.75">
      <c r="A277" s="329"/>
      <c r="B277" s="360">
        <v>71247000</v>
      </c>
      <c r="C277" s="272" t="s">
        <v>2407</v>
      </c>
      <c r="D277" s="5" t="s">
        <v>47</v>
      </c>
      <c r="E277" s="446" t="s">
        <v>51</v>
      </c>
      <c r="F277" s="446">
        <v>36384</v>
      </c>
      <c r="G277" s="773">
        <f t="shared" si="4"/>
        <v>36384</v>
      </c>
      <c r="H277" s="639">
        <v>1</v>
      </c>
    </row>
    <row r="278" spans="1:8" ht="15.75">
      <c r="A278" s="329"/>
      <c r="B278" s="360">
        <v>71247000</v>
      </c>
      <c r="C278" s="272" t="s">
        <v>2408</v>
      </c>
      <c r="D278" s="5" t="s">
        <v>47</v>
      </c>
      <c r="E278" s="446" t="s">
        <v>51</v>
      </c>
      <c r="F278" s="446">
        <v>43092</v>
      </c>
      <c r="G278" s="773">
        <f t="shared" si="4"/>
        <v>43092</v>
      </c>
      <c r="H278" s="639">
        <v>1</v>
      </c>
    </row>
    <row r="279" spans="1:8" ht="15.75">
      <c r="A279" s="329"/>
      <c r="B279" s="360">
        <v>71247000</v>
      </c>
      <c r="C279" s="272" t="s">
        <v>2409</v>
      </c>
      <c r="D279" s="5" t="s">
        <v>47</v>
      </c>
      <c r="E279" s="446" t="s">
        <v>51</v>
      </c>
      <c r="F279" s="446">
        <v>29196</v>
      </c>
      <c r="G279" s="773">
        <f t="shared" si="4"/>
        <v>29196</v>
      </c>
      <c r="H279" s="639">
        <v>1</v>
      </c>
    </row>
    <row r="280" spans="1:8" ht="15.75">
      <c r="A280" s="329"/>
      <c r="B280" s="360">
        <v>71247000</v>
      </c>
      <c r="C280" s="272" t="s">
        <v>2410</v>
      </c>
      <c r="D280" s="5" t="s">
        <v>47</v>
      </c>
      <c r="E280" s="446" t="s">
        <v>51</v>
      </c>
      <c r="F280" s="446">
        <v>52212</v>
      </c>
      <c r="G280" s="773">
        <f t="shared" si="4"/>
        <v>52212</v>
      </c>
      <c r="H280" s="639">
        <v>1</v>
      </c>
    </row>
    <row r="281" spans="1:8" ht="15.75">
      <c r="A281" s="329"/>
      <c r="B281" s="360">
        <v>71247000</v>
      </c>
      <c r="C281" s="272" t="s">
        <v>2411</v>
      </c>
      <c r="D281" s="5" t="s">
        <v>47</v>
      </c>
      <c r="E281" s="446" t="s">
        <v>51</v>
      </c>
      <c r="F281" s="446">
        <v>41844</v>
      </c>
      <c r="G281" s="773">
        <f t="shared" si="4"/>
        <v>41844</v>
      </c>
      <c r="H281" s="639">
        <v>1</v>
      </c>
    </row>
    <row r="282" spans="1:8" ht="15.75">
      <c r="A282" s="329"/>
      <c r="B282" s="360">
        <v>71247000</v>
      </c>
      <c r="C282" s="272" t="s">
        <v>2412</v>
      </c>
      <c r="D282" s="5" t="s">
        <v>47</v>
      </c>
      <c r="E282" s="446" t="s">
        <v>51</v>
      </c>
      <c r="F282" s="446">
        <v>207360</v>
      </c>
      <c r="G282" s="773">
        <f t="shared" si="4"/>
        <v>207360</v>
      </c>
      <c r="H282" s="639">
        <v>1</v>
      </c>
    </row>
    <row r="283" spans="1:8" ht="15.75">
      <c r="A283" s="329"/>
      <c r="B283" s="360">
        <v>71247000</v>
      </c>
      <c r="C283" s="272" t="s">
        <v>2413</v>
      </c>
      <c r="D283" s="5" t="s">
        <v>47</v>
      </c>
      <c r="E283" s="446" t="s">
        <v>51</v>
      </c>
      <c r="F283" s="446">
        <v>104544</v>
      </c>
      <c r="G283" s="773">
        <f t="shared" si="4"/>
        <v>104544</v>
      </c>
      <c r="H283" s="639">
        <v>1</v>
      </c>
    </row>
    <row r="284" spans="1:8" ht="15.75">
      <c r="A284" s="329"/>
      <c r="B284" s="360">
        <v>71247000</v>
      </c>
      <c r="C284" s="272" t="s">
        <v>2414</v>
      </c>
      <c r="D284" s="5" t="s">
        <v>47</v>
      </c>
      <c r="E284" s="446" t="s">
        <v>51</v>
      </c>
      <c r="F284" s="446">
        <v>70164</v>
      </c>
      <c r="G284" s="773">
        <f t="shared" si="4"/>
        <v>70164</v>
      </c>
      <c r="H284" s="639">
        <v>1</v>
      </c>
    </row>
    <row r="285" spans="1:8" ht="15.75">
      <c r="A285" s="329"/>
      <c r="B285" s="360">
        <v>71247000</v>
      </c>
      <c r="C285" s="272" t="s">
        <v>496</v>
      </c>
      <c r="D285" s="5" t="s">
        <v>47</v>
      </c>
      <c r="E285" s="446" t="s">
        <v>51</v>
      </c>
      <c r="F285" s="446">
        <v>64464</v>
      </c>
      <c r="G285" s="773">
        <f t="shared" si="4"/>
        <v>64464</v>
      </c>
      <c r="H285" s="639">
        <v>1</v>
      </c>
    </row>
    <row r="286" spans="1:8" ht="15.75">
      <c r="A286" s="329"/>
      <c r="B286" s="360">
        <v>71247000</v>
      </c>
      <c r="C286" s="272" t="s">
        <v>2415</v>
      </c>
      <c r="D286" s="5" t="s">
        <v>47</v>
      </c>
      <c r="E286" s="446" t="s">
        <v>51</v>
      </c>
      <c r="F286" s="446">
        <v>64632</v>
      </c>
      <c r="G286" s="773">
        <f t="shared" si="4"/>
        <v>64632</v>
      </c>
      <c r="H286" s="639">
        <v>1</v>
      </c>
    </row>
    <row r="287" spans="1:8" ht="15.75">
      <c r="A287" s="329"/>
      <c r="B287" s="360">
        <v>71247000</v>
      </c>
      <c r="C287" s="272" t="s">
        <v>2416</v>
      </c>
      <c r="D287" s="5" t="s">
        <v>47</v>
      </c>
      <c r="E287" s="446" t="s">
        <v>51</v>
      </c>
      <c r="F287" s="446">
        <v>63624</v>
      </c>
      <c r="G287" s="773">
        <f t="shared" si="4"/>
        <v>63624</v>
      </c>
      <c r="H287" s="639">
        <v>1</v>
      </c>
    </row>
    <row r="288" spans="1:8" ht="76.5">
      <c r="A288" s="260"/>
      <c r="B288" s="786"/>
      <c r="C288" s="108" t="s">
        <v>2418</v>
      </c>
      <c r="D288" s="28"/>
      <c r="E288" s="29"/>
      <c r="F288" s="29"/>
      <c r="G288" s="776">
        <f>SUM(G289+G295+G300+G305)</f>
        <v>50969427</v>
      </c>
      <c r="H288" s="29"/>
    </row>
    <row r="289" spans="1:8" ht="15">
      <c r="A289" s="14"/>
      <c r="B289" s="1459" t="s">
        <v>1755</v>
      </c>
      <c r="C289" s="1460"/>
      <c r="D289" s="21"/>
      <c r="E289" s="16"/>
      <c r="F289" s="16"/>
      <c r="G289" s="777">
        <f>SUM(G290)</f>
        <v>5000044</v>
      </c>
      <c r="H289" s="16"/>
    </row>
    <row r="290" spans="1:8" ht="42.75">
      <c r="A290" s="333">
        <v>4269</v>
      </c>
      <c r="B290" s="789"/>
      <c r="C290" s="792" t="s">
        <v>494</v>
      </c>
      <c r="D290" s="5"/>
      <c r="E290" s="639"/>
      <c r="F290" s="639"/>
      <c r="G290" s="773">
        <f>SUM(G292:G294)</f>
        <v>5000044</v>
      </c>
      <c r="H290" s="639"/>
    </row>
    <row r="291" spans="1:8" ht="15.75">
      <c r="A291" s="1473"/>
      <c r="B291" s="639"/>
      <c r="C291" s="274" t="s">
        <v>2419</v>
      </c>
      <c r="D291" s="5"/>
      <c r="E291" s="446"/>
      <c r="F291" s="446"/>
      <c r="G291" s="773"/>
      <c r="H291" s="446"/>
    </row>
    <row r="292" spans="1:8" ht="40.5">
      <c r="A292" s="1473"/>
      <c r="B292" s="639">
        <v>44112500</v>
      </c>
      <c r="C292" s="274" t="s">
        <v>2420</v>
      </c>
      <c r="D292" s="5" t="s">
        <v>47</v>
      </c>
      <c r="E292" s="446" t="s">
        <v>50</v>
      </c>
      <c r="F292" s="446">
        <v>1240</v>
      </c>
      <c r="G292" s="773">
        <f t="shared" si="4"/>
        <v>3782000</v>
      </c>
      <c r="H292" s="446">
        <v>3050</v>
      </c>
    </row>
    <row r="293" spans="1:8" ht="15.75">
      <c r="A293" s="1473"/>
      <c r="B293" s="639">
        <v>44112500</v>
      </c>
      <c r="C293" s="274" t="s">
        <v>2421</v>
      </c>
      <c r="D293" s="5" t="s">
        <v>47</v>
      </c>
      <c r="E293" s="446" t="s">
        <v>51</v>
      </c>
      <c r="F293" s="446">
        <v>200</v>
      </c>
      <c r="G293" s="773">
        <f t="shared" si="4"/>
        <v>680000</v>
      </c>
      <c r="H293" s="446">
        <v>3400</v>
      </c>
    </row>
    <row r="294" spans="1:8" ht="27">
      <c r="A294" s="1473"/>
      <c r="B294" s="639">
        <v>44112500</v>
      </c>
      <c r="C294" s="274" t="s">
        <v>1109</v>
      </c>
      <c r="D294" s="5" t="s">
        <v>47</v>
      </c>
      <c r="E294" s="446" t="s">
        <v>50</v>
      </c>
      <c r="F294" s="771">
        <v>206.94</v>
      </c>
      <c r="G294" s="773">
        <f t="shared" si="4"/>
        <v>538044</v>
      </c>
      <c r="H294" s="446">
        <v>2600</v>
      </c>
    </row>
    <row r="295" spans="1:8" ht="15.75">
      <c r="A295" s="333"/>
      <c r="B295" s="1459" t="s">
        <v>1667</v>
      </c>
      <c r="C295" s="1461"/>
      <c r="D295" s="5"/>
      <c r="E295" s="446"/>
      <c r="F295" s="771"/>
      <c r="G295" s="777">
        <f>SUM(G297:G299)</f>
        <v>44855795</v>
      </c>
      <c r="H295" s="446"/>
    </row>
    <row r="296" spans="1:8" ht="71.25">
      <c r="A296" s="333">
        <v>5113</v>
      </c>
      <c r="B296" s="360"/>
      <c r="C296" s="637" t="s">
        <v>2422</v>
      </c>
      <c r="D296" s="5" t="s">
        <v>47</v>
      </c>
      <c r="E296" s="446"/>
      <c r="F296" s="771"/>
      <c r="G296" s="773"/>
      <c r="H296" s="446"/>
    </row>
    <row r="297" spans="1:8" ht="15.75">
      <c r="A297" s="1473"/>
      <c r="B297" s="360">
        <v>45261910</v>
      </c>
      <c r="C297" s="111" t="s">
        <v>2423</v>
      </c>
      <c r="D297" s="5" t="s">
        <v>47</v>
      </c>
      <c r="E297" s="446" t="s">
        <v>51</v>
      </c>
      <c r="F297" s="649">
        <v>11001540</v>
      </c>
      <c r="G297" s="773">
        <f t="shared" si="4"/>
        <v>11001540</v>
      </c>
      <c r="H297" s="446">
        <v>1</v>
      </c>
    </row>
    <row r="298" spans="1:8" ht="15.75">
      <c r="A298" s="1473"/>
      <c r="B298" s="360">
        <v>45261910</v>
      </c>
      <c r="C298" s="111" t="s">
        <v>2424</v>
      </c>
      <c r="D298" s="5" t="s">
        <v>47</v>
      </c>
      <c r="E298" s="446" t="s">
        <v>51</v>
      </c>
      <c r="F298" s="649">
        <v>14008394</v>
      </c>
      <c r="G298" s="773">
        <f t="shared" si="4"/>
        <v>14008394</v>
      </c>
      <c r="H298" s="446">
        <v>1</v>
      </c>
    </row>
    <row r="299" spans="1:8" ht="15.75">
      <c r="A299" s="1473"/>
      <c r="B299" s="360">
        <v>45261910</v>
      </c>
      <c r="C299" s="111" t="s">
        <v>2425</v>
      </c>
      <c r="D299" s="5" t="s">
        <v>47</v>
      </c>
      <c r="E299" s="446" t="s">
        <v>51</v>
      </c>
      <c r="F299" s="649">
        <v>19845861</v>
      </c>
      <c r="G299" s="773">
        <f t="shared" si="4"/>
        <v>19845861</v>
      </c>
      <c r="H299" s="446">
        <v>1</v>
      </c>
    </row>
    <row r="300" spans="1:8" ht="15.75">
      <c r="A300" s="333"/>
      <c r="B300" s="1459" t="s">
        <v>1682</v>
      </c>
      <c r="C300" s="1460"/>
      <c r="D300" s="5"/>
      <c r="E300" s="446"/>
      <c r="F300" s="649"/>
      <c r="G300" s="772">
        <f>SUM(G302:G304)</f>
        <v>856572</v>
      </c>
      <c r="H300" s="446"/>
    </row>
    <row r="301" spans="1:8" ht="99.75">
      <c r="A301" s="333">
        <v>5113</v>
      </c>
      <c r="B301" s="360"/>
      <c r="C301" s="637" t="s">
        <v>2426</v>
      </c>
      <c r="D301" s="5" t="s">
        <v>47</v>
      </c>
      <c r="E301" s="446"/>
      <c r="F301" s="649"/>
      <c r="G301" s="773"/>
      <c r="H301" s="446"/>
    </row>
    <row r="302" spans="1:8" ht="15.75">
      <c r="A302" s="1473"/>
      <c r="B302" s="360">
        <v>71247000</v>
      </c>
      <c r="C302" s="111" t="s">
        <v>2423</v>
      </c>
      <c r="D302" s="5" t="s">
        <v>47</v>
      </c>
      <c r="E302" s="446" t="s">
        <v>51</v>
      </c>
      <c r="F302" s="649">
        <v>213480</v>
      </c>
      <c r="G302" s="773">
        <f t="shared" si="4"/>
        <v>213480</v>
      </c>
      <c r="H302" s="446">
        <v>1</v>
      </c>
    </row>
    <row r="303" spans="1:8" ht="15.75">
      <c r="A303" s="1473"/>
      <c r="B303" s="360">
        <v>71247000</v>
      </c>
      <c r="C303" s="111" t="s">
        <v>2424</v>
      </c>
      <c r="D303" s="5" t="s">
        <v>47</v>
      </c>
      <c r="E303" s="446" t="s">
        <v>51</v>
      </c>
      <c r="F303" s="649">
        <v>266100</v>
      </c>
      <c r="G303" s="773">
        <f t="shared" si="4"/>
        <v>266100</v>
      </c>
      <c r="H303" s="446">
        <v>1</v>
      </c>
    </row>
    <row r="304" spans="1:8" ht="15.75">
      <c r="A304" s="1473"/>
      <c r="B304" s="360">
        <v>71247000</v>
      </c>
      <c r="C304" s="111" t="s">
        <v>2425</v>
      </c>
      <c r="D304" s="5" t="s">
        <v>47</v>
      </c>
      <c r="E304" s="446" t="s">
        <v>51</v>
      </c>
      <c r="F304" s="649">
        <v>376992</v>
      </c>
      <c r="G304" s="773">
        <f t="shared" si="4"/>
        <v>376992</v>
      </c>
      <c r="H304" s="446">
        <v>1</v>
      </c>
    </row>
    <row r="305" spans="1:8" ht="15.75">
      <c r="A305" s="333"/>
      <c r="B305" s="1459" t="s">
        <v>1682</v>
      </c>
      <c r="C305" s="1460"/>
      <c r="D305" s="5"/>
      <c r="E305" s="446"/>
      <c r="F305" s="649"/>
      <c r="G305" s="772">
        <f>SUM(G307:G309)</f>
        <v>257016</v>
      </c>
      <c r="H305" s="446"/>
    </row>
    <row r="306" spans="1:8" ht="99.75">
      <c r="A306" s="333">
        <v>5113</v>
      </c>
      <c r="B306" s="360"/>
      <c r="C306" s="637" t="s">
        <v>2427</v>
      </c>
      <c r="D306" s="5" t="s">
        <v>47</v>
      </c>
      <c r="E306" s="446"/>
      <c r="F306" s="649"/>
      <c r="G306" s="773"/>
      <c r="H306" s="446"/>
    </row>
    <row r="307" spans="1:8" ht="15.75">
      <c r="A307" s="1473"/>
      <c r="B307" s="360">
        <v>71247000</v>
      </c>
      <c r="C307" s="111" t="s">
        <v>2423</v>
      </c>
      <c r="D307" s="5" t="s">
        <v>47</v>
      </c>
      <c r="E307" s="446" t="s">
        <v>51</v>
      </c>
      <c r="F307" s="649">
        <v>64080</v>
      </c>
      <c r="G307" s="773">
        <f t="shared" si="4"/>
        <v>64080</v>
      </c>
      <c r="H307" s="446">
        <v>1</v>
      </c>
    </row>
    <row r="308" spans="1:8" ht="15.75">
      <c r="A308" s="1473"/>
      <c r="B308" s="360">
        <v>71247000</v>
      </c>
      <c r="C308" s="111" t="s">
        <v>2424</v>
      </c>
      <c r="D308" s="5" t="s">
        <v>47</v>
      </c>
      <c r="E308" s="446" t="s">
        <v>51</v>
      </c>
      <c r="F308" s="649">
        <v>79836</v>
      </c>
      <c r="G308" s="773">
        <f t="shared" si="4"/>
        <v>79836</v>
      </c>
      <c r="H308" s="446">
        <v>1</v>
      </c>
    </row>
    <row r="309" spans="1:8" ht="15.75">
      <c r="A309" s="1473"/>
      <c r="B309" s="360">
        <v>71247000</v>
      </c>
      <c r="C309" s="111" t="s">
        <v>2425</v>
      </c>
      <c r="D309" s="5" t="s">
        <v>47</v>
      </c>
      <c r="E309" s="446" t="s">
        <v>51</v>
      </c>
      <c r="F309" s="649">
        <v>113100</v>
      </c>
      <c r="G309" s="773">
        <f t="shared" si="4"/>
        <v>113100</v>
      </c>
      <c r="H309" s="446">
        <v>1</v>
      </c>
    </row>
    <row r="310" spans="1:8" ht="89.25">
      <c r="A310" s="260"/>
      <c r="B310" s="786"/>
      <c r="C310" s="108" t="s">
        <v>2428</v>
      </c>
      <c r="D310" s="28"/>
      <c r="E310" s="29"/>
      <c r="F310" s="29"/>
      <c r="G310" s="779">
        <f>SUM(G311+G324+G337+G353+G369+G385)</f>
        <v>174515740</v>
      </c>
      <c r="H310" s="29"/>
    </row>
    <row r="311" spans="1:8" ht="15">
      <c r="A311" s="14"/>
      <c r="B311" s="1459" t="s">
        <v>1667</v>
      </c>
      <c r="C311" s="1460"/>
      <c r="D311" s="21"/>
      <c r="E311" s="648"/>
      <c r="F311" s="648"/>
      <c r="G311" s="777">
        <f>SUM(G314:G323)</f>
        <v>4887672</v>
      </c>
      <c r="H311" s="648"/>
    </row>
    <row r="312" spans="1:8" s="23" customFormat="1" ht="42.75">
      <c r="A312" s="333">
        <v>4251</v>
      </c>
      <c r="B312" s="360"/>
      <c r="C312" s="275" t="s">
        <v>450</v>
      </c>
      <c r="D312" s="6"/>
      <c r="E312" s="649"/>
      <c r="F312" s="780"/>
      <c r="G312" s="773"/>
      <c r="H312" s="780"/>
    </row>
    <row r="313" spans="1:8" s="23" customFormat="1" ht="27">
      <c r="A313" s="1474"/>
      <c r="B313" s="360"/>
      <c r="C313" s="265" t="s">
        <v>495</v>
      </c>
      <c r="D313" s="16"/>
      <c r="E313" s="649"/>
      <c r="F313" s="649"/>
      <c r="G313" s="773"/>
      <c r="H313" s="649"/>
    </row>
    <row r="314" spans="1:8" s="23" customFormat="1" ht="27">
      <c r="A314" s="1474"/>
      <c r="B314" s="360">
        <v>45211360</v>
      </c>
      <c r="C314" s="265" t="s">
        <v>2429</v>
      </c>
      <c r="D314" s="16" t="s">
        <v>47</v>
      </c>
      <c r="E314" s="649" t="s">
        <v>51</v>
      </c>
      <c r="F314" s="649">
        <v>513054</v>
      </c>
      <c r="G314" s="773">
        <f t="shared" si="4"/>
        <v>513054</v>
      </c>
      <c r="H314" s="649">
        <v>1</v>
      </c>
    </row>
    <row r="315" spans="1:8" s="23" customFormat="1" ht="15.75">
      <c r="A315" s="1474"/>
      <c r="B315" s="789">
        <v>45211360</v>
      </c>
      <c r="C315" s="265" t="s">
        <v>2430</v>
      </c>
      <c r="D315" s="16" t="s">
        <v>47</v>
      </c>
      <c r="E315" s="649" t="s">
        <v>51</v>
      </c>
      <c r="F315" s="649">
        <v>248178</v>
      </c>
      <c r="G315" s="773">
        <f t="shared" si="4"/>
        <v>248178</v>
      </c>
      <c r="H315" s="649">
        <v>1</v>
      </c>
    </row>
    <row r="316" spans="1:8" s="23" customFormat="1" ht="27">
      <c r="A316" s="1474"/>
      <c r="B316" s="789">
        <v>45211360</v>
      </c>
      <c r="C316" s="265" t="s">
        <v>2431</v>
      </c>
      <c r="D316" s="16" t="s">
        <v>47</v>
      </c>
      <c r="E316" s="649" t="s">
        <v>51</v>
      </c>
      <c r="F316" s="649">
        <v>239824</v>
      </c>
      <c r="G316" s="773">
        <f t="shared" si="4"/>
        <v>239824</v>
      </c>
      <c r="H316" s="649">
        <v>1</v>
      </c>
    </row>
    <row r="317" spans="1:8" s="23" customFormat="1" ht="27">
      <c r="A317" s="1474"/>
      <c r="B317" s="789">
        <v>45211360</v>
      </c>
      <c r="C317" s="265" t="s">
        <v>2432</v>
      </c>
      <c r="D317" s="16" t="s">
        <v>47</v>
      </c>
      <c r="E317" s="38" t="s">
        <v>51</v>
      </c>
      <c r="F317" s="649">
        <v>406600</v>
      </c>
      <c r="G317" s="773">
        <f t="shared" si="4"/>
        <v>406600</v>
      </c>
      <c r="H317" s="649">
        <v>1</v>
      </c>
    </row>
    <row r="318" spans="1:8" s="23" customFormat="1" ht="15.75">
      <c r="A318" s="1474"/>
      <c r="B318" s="789">
        <v>45211360</v>
      </c>
      <c r="C318" s="265" t="s">
        <v>2433</v>
      </c>
      <c r="D318" s="16" t="s">
        <v>47</v>
      </c>
      <c r="E318" s="38" t="s">
        <v>51</v>
      </c>
      <c r="F318" s="649">
        <v>240962</v>
      </c>
      <c r="G318" s="773">
        <f t="shared" ref="G318:G554" si="5">F318*H318</f>
        <v>240962</v>
      </c>
      <c r="H318" s="649">
        <v>1</v>
      </c>
    </row>
    <row r="319" spans="1:8" s="23" customFormat="1" ht="27">
      <c r="A319" s="1474"/>
      <c r="B319" s="789">
        <v>45211360</v>
      </c>
      <c r="C319" s="265" t="s">
        <v>2434</v>
      </c>
      <c r="D319" s="16" t="s">
        <v>47</v>
      </c>
      <c r="E319" s="649" t="s">
        <v>51</v>
      </c>
      <c r="F319" s="649">
        <v>426588</v>
      </c>
      <c r="G319" s="773">
        <f t="shared" si="5"/>
        <v>426588</v>
      </c>
      <c r="H319" s="649">
        <v>1</v>
      </c>
    </row>
    <row r="320" spans="1:8" s="23" customFormat="1" ht="27">
      <c r="A320" s="1474"/>
      <c r="B320" s="789">
        <v>45211360</v>
      </c>
      <c r="C320" s="265" t="s">
        <v>2435</v>
      </c>
      <c r="D320" s="16" t="s">
        <v>47</v>
      </c>
      <c r="E320" s="38" t="s">
        <v>51</v>
      </c>
      <c r="F320" s="649">
        <v>259524</v>
      </c>
      <c r="G320" s="773">
        <f t="shared" si="5"/>
        <v>259524</v>
      </c>
      <c r="H320" s="649">
        <v>1</v>
      </c>
    </row>
    <row r="321" spans="1:8" s="23" customFormat="1" ht="27">
      <c r="A321" s="1474"/>
      <c r="B321" s="360">
        <v>45211360</v>
      </c>
      <c r="C321" s="265" t="s">
        <v>2436</v>
      </c>
      <c r="D321" s="16" t="s">
        <v>47</v>
      </c>
      <c r="E321" s="649" t="s">
        <v>51</v>
      </c>
      <c r="F321" s="649">
        <v>569796</v>
      </c>
      <c r="G321" s="773">
        <f t="shared" si="5"/>
        <v>569796</v>
      </c>
      <c r="H321" s="649">
        <v>1</v>
      </c>
    </row>
    <row r="322" spans="1:8" s="23" customFormat="1" ht="27">
      <c r="A322" s="1474"/>
      <c r="B322" s="360">
        <v>45211360</v>
      </c>
      <c r="C322" s="265" t="s">
        <v>2437</v>
      </c>
      <c r="D322" s="16" t="s">
        <v>47</v>
      </c>
      <c r="E322" s="38" t="s">
        <v>51</v>
      </c>
      <c r="F322" s="649">
        <v>940190</v>
      </c>
      <c r="G322" s="773">
        <f t="shared" si="5"/>
        <v>940190</v>
      </c>
      <c r="H322" s="649">
        <v>1</v>
      </c>
    </row>
    <row r="323" spans="1:8" s="23" customFormat="1" ht="27">
      <c r="A323" s="1474"/>
      <c r="B323" s="360">
        <v>45211360</v>
      </c>
      <c r="C323" s="265" t="s">
        <v>2438</v>
      </c>
      <c r="D323" s="16" t="s">
        <v>47</v>
      </c>
      <c r="E323" s="649" t="s">
        <v>51</v>
      </c>
      <c r="F323" s="649">
        <v>1042956</v>
      </c>
      <c r="G323" s="773">
        <f t="shared" si="5"/>
        <v>1042956</v>
      </c>
      <c r="H323" s="649">
        <v>1</v>
      </c>
    </row>
    <row r="324" spans="1:8" s="23" customFormat="1" ht="16.5">
      <c r="A324" s="334"/>
      <c r="B324" s="1459" t="s">
        <v>1682</v>
      </c>
      <c r="C324" s="1460"/>
      <c r="D324" s="16"/>
      <c r="E324" s="649"/>
      <c r="F324" s="649"/>
      <c r="G324" s="772">
        <f>SUM(G327:G336)</f>
        <v>92328</v>
      </c>
      <c r="H324" s="649"/>
    </row>
    <row r="325" spans="1:8" s="23" customFormat="1" ht="85.5">
      <c r="A325" s="333">
        <v>4251</v>
      </c>
      <c r="B325" s="360"/>
      <c r="C325" s="275" t="s">
        <v>2439</v>
      </c>
      <c r="D325" s="6"/>
      <c r="E325" s="649"/>
      <c r="F325" s="649"/>
      <c r="G325" s="773"/>
      <c r="H325" s="649"/>
    </row>
    <row r="326" spans="1:8" s="23" customFormat="1" ht="27">
      <c r="A326" s="1474"/>
      <c r="B326" s="360"/>
      <c r="C326" s="265" t="s">
        <v>495</v>
      </c>
      <c r="D326" s="16" t="s">
        <v>47</v>
      </c>
      <c r="E326" s="649"/>
      <c r="F326" s="649"/>
      <c r="G326" s="773"/>
      <c r="H326" s="649"/>
    </row>
    <row r="327" spans="1:8" s="23" customFormat="1" ht="27">
      <c r="A327" s="1474"/>
      <c r="B327" s="360">
        <v>71247000</v>
      </c>
      <c r="C327" s="265" t="s">
        <v>2429</v>
      </c>
      <c r="D327" s="16" t="s">
        <v>47</v>
      </c>
      <c r="E327" s="649" t="s">
        <v>51</v>
      </c>
      <c r="F327" s="649">
        <v>9696</v>
      </c>
      <c r="G327" s="773">
        <f t="shared" si="5"/>
        <v>9696</v>
      </c>
      <c r="H327" s="649">
        <v>1</v>
      </c>
    </row>
    <row r="328" spans="1:8" s="23" customFormat="1" ht="15.75">
      <c r="A328" s="1474"/>
      <c r="B328" s="360">
        <v>71247000</v>
      </c>
      <c r="C328" s="265" t="s">
        <v>2430</v>
      </c>
      <c r="D328" s="16" t="s">
        <v>47</v>
      </c>
      <c r="E328" s="649" t="s">
        <v>51</v>
      </c>
      <c r="F328" s="649">
        <v>4692</v>
      </c>
      <c r="G328" s="773">
        <f t="shared" si="5"/>
        <v>4692</v>
      </c>
      <c r="H328" s="649">
        <v>1</v>
      </c>
    </row>
    <row r="329" spans="1:8" s="23" customFormat="1" ht="27">
      <c r="A329" s="1474"/>
      <c r="B329" s="360">
        <v>71247000</v>
      </c>
      <c r="C329" s="265" t="s">
        <v>2431</v>
      </c>
      <c r="D329" s="16" t="s">
        <v>47</v>
      </c>
      <c r="E329" s="649" t="s">
        <v>51</v>
      </c>
      <c r="F329" s="649">
        <v>4536</v>
      </c>
      <c r="G329" s="773">
        <f t="shared" si="5"/>
        <v>4536</v>
      </c>
      <c r="H329" s="649">
        <v>1</v>
      </c>
    </row>
    <row r="330" spans="1:8" s="23" customFormat="1" ht="27">
      <c r="A330" s="1474"/>
      <c r="B330" s="360">
        <v>71247000</v>
      </c>
      <c r="C330" s="265" t="s">
        <v>2432</v>
      </c>
      <c r="D330" s="16" t="s">
        <v>47</v>
      </c>
      <c r="E330" s="38" t="s">
        <v>51</v>
      </c>
      <c r="F330" s="649">
        <v>7680</v>
      </c>
      <c r="G330" s="773">
        <f t="shared" si="5"/>
        <v>7680</v>
      </c>
      <c r="H330" s="649">
        <v>1</v>
      </c>
    </row>
    <row r="331" spans="1:8" s="23" customFormat="1" ht="15.75">
      <c r="A331" s="1474"/>
      <c r="B331" s="360">
        <v>71247000</v>
      </c>
      <c r="C331" s="265" t="s">
        <v>2433</v>
      </c>
      <c r="D331" s="16" t="s">
        <v>47</v>
      </c>
      <c r="E331" s="38" t="s">
        <v>51</v>
      </c>
      <c r="F331" s="649">
        <v>4548</v>
      </c>
      <c r="G331" s="773">
        <f t="shared" si="5"/>
        <v>4548</v>
      </c>
      <c r="H331" s="649">
        <v>1</v>
      </c>
    </row>
    <row r="332" spans="1:8" s="23" customFormat="1" ht="27">
      <c r="A332" s="1474"/>
      <c r="B332" s="360">
        <v>71247000</v>
      </c>
      <c r="C332" s="265" t="s">
        <v>2434</v>
      </c>
      <c r="D332" s="16" t="s">
        <v>47</v>
      </c>
      <c r="E332" s="649" t="s">
        <v>51</v>
      </c>
      <c r="F332" s="649">
        <v>8052</v>
      </c>
      <c r="G332" s="773">
        <f t="shared" si="5"/>
        <v>8052</v>
      </c>
      <c r="H332" s="649">
        <v>1</v>
      </c>
    </row>
    <row r="333" spans="1:8" s="23" customFormat="1" ht="27">
      <c r="A333" s="1474"/>
      <c r="B333" s="360">
        <v>71247000</v>
      </c>
      <c r="C333" s="265" t="s">
        <v>2435</v>
      </c>
      <c r="D333" s="16" t="s">
        <v>47</v>
      </c>
      <c r="E333" s="38" t="s">
        <v>51</v>
      </c>
      <c r="F333" s="649">
        <v>4896</v>
      </c>
      <c r="G333" s="773">
        <f t="shared" si="5"/>
        <v>4896</v>
      </c>
      <c r="H333" s="649">
        <v>1</v>
      </c>
    </row>
    <row r="334" spans="1:8" s="23" customFormat="1" ht="27">
      <c r="A334" s="1474"/>
      <c r="B334" s="360">
        <v>71247000</v>
      </c>
      <c r="C334" s="265" t="s">
        <v>2436</v>
      </c>
      <c r="D334" s="16" t="s">
        <v>47</v>
      </c>
      <c r="E334" s="649" t="s">
        <v>51</v>
      </c>
      <c r="F334" s="649">
        <v>10764</v>
      </c>
      <c r="G334" s="773">
        <f t="shared" si="5"/>
        <v>10764</v>
      </c>
      <c r="H334" s="649">
        <v>1</v>
      </c>
    </row>
    <row r="335" spans="1:8" s="23" customFormat="1" ht="27">
      <c r="A335" s="1474"/>
      <c r="B335" s="360">
        <v>71247000</v>
      </c>
      <c r="C335" s="265" t="s">
        <v>2437</v>
      </c>
      <c r="D335" s="16" t="s">
        <v>47</v>
      </c>
      <c r="E335" s="38" t="s">
        <v>51</v>
      </c>
      <c r="F335" s="649">
        <v>17760</v>
      </c>
      <c r="G335" s="773">
        <f t="shared" si="5"/>
        <v>17760</v>
      </c>
      <c r="H335" s="649">
        <v>1</v>
      </c>
    </row>
    <row r="336" spans="1:8" s="23" customFormat="1" ht="27">
      <c r="A336" s="1474"/>
      <c r="B336" s="360">
        <v>71247000</v>
      </c>
      <c r="C336" s="265" t="s">
        <v>2438</v>
      </c>
      <c r="D336" s="16" t="s">
        <v>47</v>
      </c>
      <c r="E336" s="649" t="s">
        <v>51</v>
      </c>
      <c r="F336" s="649">
        <v>19704</v>
      </c>
      <c r="G336" s="773">
        <f t="shared" si="5"/>
        <v>19704</v>
      </c>
      <c r="H336" s="649">
        <v>1</v>
      </c>
    </row>
    <row r="337" spans="1:8" s="23" customFormat="1" ht="16.5">
      <c r="A337" s="334"/>
      <c r="B337" s="1459" t="s">
        <v>1667</v>
      </c>
      <c r="C337" s="1460"/>
      <c r="D337" s="16"/>
      <c r="E337" s="649"/>
      <c r="F337" s="649"/>
      <c r="G337" s="777">
        <f>SUM(G339:G352)</f>
        <v>159583522</v>
      </c>
      <c r="H337" s="649"/>
    </row>
    <row r="338" spans="1:8" ht="57">
      <c r="A338" s="333">
        <v>5113</v>
      </c>
      <c r="B338" s="639"/>
      <c r="C338" s="276" t="s">
        <v>94</v>
      </c>
      <c r="D338" s="8"/>
      <c r="E338" s="39"/>
      <c r="F338" s="781"/>
      <c r="G338" s="773"/>
      <c r="H338" s="781"/>
    </row>
    <row r="339" spans="1:8" ht="15.75">
      <c r="A339" s="1475"/>
      <c r="B339" s="360">
        <v>45211360</v>
      </c>
      <c r="C339" s="265" t="s">
        <v>2440</v>
      </c>
      <c r="D339" s="16" t="s">
        <v>47</v>
      </c>
      <c r="E339" s="446" t="s">
        <v>51</v>
      </c>
      <c r="F339" s="447">
        <v>15216284</v>
      </c>
      <c r="G339" s="773">
        <f t="shared" si="5"/>
        <v>15216284</v>
      </c>
      <c r="H339" s="446">
        <v>1</v>
      </c>
    </row>
    <row r="340" spans="1:8" ht="15.75">
      <c r="A340" s="1475"/>
      <c r="B340" s="360">
        <v>45211360</v>
      </c>
      <c r="C340" s="265" t="s">
        <v>2441</v>
      </c>
      <c r="D340" s="16" t="s">
        <v>47</v>
      </c>
      <c r="E340" s="446" t="s">
        <v>51</v>
      </c>
      <c r="F340" s="447">
        <v>6538540</v>
      </c>
      <c r="G340" s="773">
        <f t="shared" si="5"/>
        <v>6538540</v>
      </c>
      <c r="H340" s="446">
        <v>1</v>
      </c>
    </row>
    <row r="341" spans="1:8" ht="15.75">
      <c r="A341" s="1475"/>
      <c r="B341" s="360">
        <v>45211360</v>
      </c>
      <c r="C341" s="265" t="s">
        <v>2442</v>
      </c>
      <c r="D341" s="16" t="s">
        <v>47</v>
      </c>
      <c r="E341" s="446" t="s">
        <v>51</v>
      </c>
      <c r="F341" s="447">
        <v>6342196</v>
      </c>
      <c r="G341" s="773">
        <f t="shared" si="5"/>
        <v>6342196</v>
      </c>
      <c r="H341" s="446">
        <v>1</v>
      </c>
    </row>
    <row r="342" spans="1:8" ht="27">
      <c r="A342" s="1475"/>
      <c r="B342" s="360">
        <v>45211360</v>
      </c>
      <c r="C342" s="265" t="s">
        <v>2443</v>
      </c>
      <c r="D342" s="16" t="s">
        <v>47</v>
      </c>
      <c r="E342" s="446" t="s">
        <v>51</v>
      </c>
      <c r="F342" s="447">
        <v>17461860</v>
      </c>
      <c r="G342" s="773">
        <f t="shared" si="5"/>
        <v>17461860</v>
      </c>
      <c r="H342" s="446">
        <v>1</v>
      </c>
    </row>
    <row r="343" spans="1:8" ht="27">
      <c r="A343" s="1475"/>
      <c r="B343" s="360">
        <v>45211360</v>
      </c>
      <c r="C343" s="265" t="s">
        <v>2444</v>
      </c>
      <c r="D343" s="16" t="s">
        <v>47</v>
      </c>
      <c r="E343" s="39" t="s">
        <v>51</v>
      </c>
      <c r="F343" s="447">
        <v>26116868</v>
      </c>
      <c r="G343" s="773">
        <f t="shared" si="5"/>
        <v>26116868</v>
      </c>
      <c r="H343" s="446">
        <v>1</v>
      </c>
    </row>
    <row r="344" spans="1:8" ht="15.75">
      <c r="A344" s="1475"/>
      <c r="B344" s="360">
        <v>45211360</v>
      </c>
      <c r="C344" s="265" t="s">
        <v>2445</v>
      </c>
      <c r="D344" s="16" t="s">
        <v>47</v>
      </c>
      <c r="E344" s="39" t="s">
        <v>51</v>
      </c>
      <c r="F344" s="447">
        <v>7141480</v>
      </c>
      <c r="G344" s="773">
        <f t="shared" si="5"/>
        <v>7141480</v>
      </c>
      <c r="H344" s="446">
        <v>1</v>
      </c>
    </row>
    <row r="345" spans="1:8" ht="15.75">
      <c r="A345" s="1475"/>
      <c r="B345" s="360">
        <v>45211360</v>
      </c>
      <c r="C345" s="265" t="s">
        <v>2446</v>
      </c>
      <c r="D345" s="16" t="s">
        <v>47</v>
      </c>
      <c r="E345" s="446" t="s">
        <v>51</v>
      </c>
      <c r="F345" s="447">
        <v>11998260</v>
      </c>
      <c r="G345" s="773">
        <f t="shared" si="5"/>
        <v>11998260</v>
      </c>
      <c r="H345" s="446">
        <v>1</v>
      </c>
    </row>
    <row r="346" spans="1:8" ht="15.75">
      <c r="A346" s="1475"/>
      <c r="B346" s="360">
        <v>45211360</v>
      </c>
      <c r="C346" s="265" t="s">
        <v>2447</v>
      </c>
      <c r="D346" s="16" t="s">
        <v>47</v>
      </c>
      <c r="E346" s="446" t="s">
        <v>51</v>
      </c>
      <c r="F346" s="447">
        <v>7516522</v>
      </c>
      <c r="G346" s="773">
        <f t="shared" si="5"/>
        <v>7516522</v>
      </c>
      <c r="H346" s="446">
        <v>1</v>
      </c>
    </row>
    <row r="347" spans="1:8" ht="15.75">
      <c r="A347" s="1475"/>
      <c r="B347" s="360">
        <v>45211360</v>
      </c>
      <c r="C347" s="265" t="s">
        <v>2448</v>
      </c>
      <c r="D347" s="16" t="s">
        <v>47</v>
      </c>
      <c r="E347" s="446" t="s">
        <v>51</v>
      </c>
      <c r="F347" s="447">
        <v>11444168</v>
      </c>
      <c r="G347" s="773">
        <f t="shared" si="5"/>
        <v>11444168</v>
      </c>
      <c r="H347" s="446">
        <v>1</v>
      </c>
    </row>
    <row r="348" spans="1:8" ht="15.75">
      <c r="A348" s="1475"/>
      <c r="B348" s="360">
        <v>45211360</v>
      </c>
      <c r="C348" s="265" t="s">
        <v>2449</v>
      </c>
      <c r="D348" s="16" t="s">
        <v>47</v>
      </c>
      <c r="E348" s="446" t="s">
        <v>51</v>
      </c>
      <c r="F348" s="447">
        <v>3608540</v>
      </c>
      <c r="G348" s="773">
        <f t="shared" si="5"/>
        <v>3608540</v>
      </c>
      <c r="H348" s="446">
        <v>1</v>
      </c>
    </row>
    <row r="349" spans="1:8" ht="15.75">
      <c r="A349" s="1475"/>
      <c r="B349" s="360">
        <v>45211360</v>
      </c>
      <c r="C349" s="265" t="s">
        <v>2450</v>
      </c>
      <c r="D349" s="16" t="s">
        <v>47</v>
      </c>
      <c r="E349" s="446" t="s">
        <v>51</v>
      </c>
      <c r="F349" s="447">
        <v>19416196</v>
      </c>
      <c r="G349" s="773">
        <f t="shared" si="5"/>
        <v>19416196</v>
      </c>
      <c r="H349" s="446">
        <v>1</v>
      </c>
    </row>
    <row r="350" spans="1:8" ht="15.75">
      <c r="A350" s="1475"/>
      <c r="B350" s="360">
        <v>45211360</v>
      </c>
      <c r="C350" s="265" t="s">
        <v>2451</v>
      </c>
      <c r="D350" s="16" t="s">
        <v>47</v>
      </c>
      <c r="E350" s="446" t="s">
        <v>51</v>
      </c>
      <c r="F350" s="447">
        <v>5367448</v>
      </c>
      <c r="G350" s="773">
        <f t="shared" si="5"/>
        <v>5367448</v>
      </c>
      <c r="H350" s="446">
        <v>1</v>
      </c>
    </row>
    <row r="351" spans="1:8" ht="15.75">
      <c r="A351" s="1475"/>
      <c r="B351" s="360">
        <v>45211360</v>
      </c>
      <c r="C351" s="265" t="s">
        <v>2452</v>
      </c>
      <c r="D351" s="16" t="s">
        <v>47</v>
      </c>
      <c r="E351" s="446" t="s">
        <v>51</v>
      </c>
      <c r="F351" s="447">
        <v>7844424</v>
      </c>
      <c r="G351" s="773">
        <f t="shared" si="5"/>
        <v>7844424</v>
      </c>
      <c r="H351" s="446">
        <v>1</v>
      </c>
    </row>
    <row r="352" spans="1:8" ht="15.75">
      <c r="A352" s="1475"/>
      <c r="B352" s="360">
        <v>45211360</v>
      </c>
      <c r="C352" s="265" t="s">
        <v>2453</v>
      </c>
      <c r="D352" s="16" t="s">
        <v>47</v>
      </c>
      <c r="E352" s="446" t="s">
        <v>51</v>
      </c>
      <c r="F352" s="447">
        <v>13570736</v>
      </c>
      <c r="G352" s="773">
        <f t="shared" si="5"/>
        <v>13570736</v>
      </c>
      <c r="H352" s="446">
        <v>1</v>
      </c>
    </row>
    <row r="353" spans="1:8" ht="16.5">
      <c r="A353" s="332"/>
      <c r="B353" s="1459" t="s">
        <v>1682</v>
      </c>
      <c r="C353" s="1460"/>
      <c r="D353" s="16"/>
      <c r="E353" s="446"/>
      <c r="F353" s="447"/>
      <c r="G353" s="772">
        <f>SUM(G355:G368)</f>
        <v>3040680</v>
      </c>
      <c r="H353" s="446"/>
    </row>
    <row r="354" spans="1:8" ht="99.75">
      <c r="A354" s="333">
        <v>5113</v>
      </c>
      <c r="B354" s="639"/>
      <c r="C354" s="276" t="s">
        <v>2454</v>
      </c>
      <c r="D354" s="8"/>
      <c r="E354" s="39"/>
      <c r="F354" s="447"/>
      <c r="G354" s="773"/>
      <c r="H354" s="446"/>
    </row>
    <row r="355" spans="1:8" ht="15.75">
      <c r="A355" s="1475"/>
      <c r="B355" s="360">
        <v>71247000</v>
      </c>
      <c r="C355" s="265" t="s">
        <v>2440</v>
      </c>
      <c r="D355" s="16" t="s">
        <v>47</v>
      </c>
      <c r="E355" s="446" t="s">
        <v>51</v>
      </c>
      <c r="F355" s="447">
        <v>289044</v>
      </c>
      <c r="G355" s="773">
        <f t="shared" si="5"/>
        <v>289044</v>
      </c>
      <c r="H355" s="446">
        <v>1</v>
      </c>
    </row>
    <row r="356" spans="1:8" ht="15.75">
      <c r="A356" s="1475"/>
      <c r="B356" s="360">
        <v>71247000</v>
      </c>
      <c r="C356" s="265" t="s">
        <v>2441</v>
      </c>
      <c r="D356" s="16" t="s">
        <v>47</v>
      </c>
      <c r="E356" s="446" t="s">
        <v>51</v>
      </c>
      <c r="F356" s="447">
        <v>124200</v>
      </c>
      <c r="G356" s="773">
        <f t="shared" si="5"/>
        <v>124200</v>
      </c>
      <c r="H356" s="446">
        <v>1</v>
      </c>
    </row>
    <row r="357" spans="1:8" ht="15.75">
      <c r="A357" s="1475"/>
      <c r="B357" s="360">
        <v>71247000</v>
      </c>
      <c r="C357" s="265" t="s">
        <v>2442</v>
      </c>
      <c r="D357" s="16" t="s">
        <v>47</v>
      </c>
      <c r="E357" s="446" t="s">
        <v>51</v>
      </c>
      <c r="F357" s="447">
        <v>120480</v>
      </c>
      <c r="G357" s="773">
        <f t="shared" si="5"/>
        <v>120480</v>
      </c>
      <c r="H357" s="446">
        <v>1</v>
      </c>
    </row>
    <row r="358" spans="1:8" ht="27">
      <c r="A358" s="1475"/>
      <c r="B358" s="360">
        <v>71247000</v>
      </c>
      <c r="C358" s="265" t="s">
        <v>2443</v>
      </c>
      <c r="D358" s="16" t="s">
        <v>47</v>
      </c>
      <c r="E358" s="446" t="s">
        <v>51</v>
      </c>
      <c r="F358" s="447">
        <v>331704</v>
      </c>
      <c r="G358" s="773">
        <f t="shared" si="5"/>
        <v>331704</v>
      </c>
      <c r="H358" s="446">
        <v>1</v>
      </c>
    </row>
    <row r="359" spans="1:8" ht="27">
      <c r="A359" s="1475"/>
      <c r="B359" s="360">
        <v>71247000</v>
      </c>
      <c r="C359" s="265" t="s">
        <v>2444</v>
      </c>
      <c r="D359" s="16" t="s">
        <v>47</v>
      </c>
      <c r="E359" s="39" t="s">
        <v>51</v>
      </c>
      <c r="F359" s="447">
        <v>496116</v>
      </c>
      <c r="G359" s="773">
        <f t="shared" si="5"/>
        <v>496116</v>
      </c>
      <c r="H359" s="446">
        <v>1</v>
      </c>
    </row>
    <row r="360" spans="1:8" ht="15.75">
      <c r="A360" s="1475"/>
      <c r="B360" s="360">
        <v>71247000</v>
      </c>
      <c r="C360" s="265" t="s">
        <v>2445</v>
      </c>
      <c r="D360" s="16" t="s">
        <v>47</v>
      </c>
      <c r="E360" s="39" t="s">
        <v>51</v>
      </c>
      <c r="F360" s="447">
        <v>138600</v>
      </c>
      <c r="G360" s="773">
        <f t="shared" si="5"/>
        <v>138600</v>
      </c>
      <c r="H360" s="446">
        <v>1</v>
      </c>
    </row>
    <row r="361" spans="1:8" ht="15.75">
      <c r="A361" s="1475"/>
      <c r="B361" s="360">
        <v>71247000</v>
      </c>
      <c r="C361" s="265" t="s">
        <v>2446</v>
      </c>
      <c r="D361" s="16" t="s">
        <v>47</v>
      </c>
      <c r="E361" s="446" t="s">
        <v>51</v>
      </c>
      <c r="F361" s="447">
        <v>232800</v>
      </c>
      <c r="G361" s="773">
        <f t="shared" si="5"/>
        <v>232800</v>
      </c>
      <c r="H361" s="446">
        <v>1</v>
      </c>
    </row>
    <row r="362" spans="1:8" ht="15.75">
      <c r="A362" s="1475"/>
      <c r="B362" s="360">
        <v>71247000</v>
      </c>
      <c r="C362" s="265" t="s">
        <v>2447</v>
      </c>
      <c r="D362" s="16" t="s">
        <v>47</v>
      </c>
      <c r="E362" s="446" t="s">
        <v>51</v>
      </c>
      <c r="F362" s="447">
        <v>142788</v>
      </c>
      <c r="G362" s="773">
        <f t="shared" si="5"/>
        <v>142788</v>
      </c>
      <c r="H362" s="446">
        <v>1</v>
      </c>
    </row>
    <row r="363" spans="1:8" ht="15.75">
      <c r="A363" s="1475"/>
      <c r="B363" s="360">
        <v>71247000</v>
      </c>
      <c r="C363" s="265" t="s">
        <v>2448</v>
      </c>
      <c r="D363" s="16" t="s">
        <v>47</v>
      </c>
      <c r="E363" s="446" t="s">
        <v>51</v>
      </c>
      <c r="F363" s="447">
        <v>217392</v>
      </c>
      <c r="G363" s="773">
        <f t="shared" si="5"/>
        <v>217392</v>
      </c>
      <c r="H363" s="446">
        <v>1</v>
      </c>
    </row>
    <row r="364" spans="1:8" ht="15.75">
      <c r="A364" s="1475"/>
      <c r="B364" s="360">
        <v>71247000</v>
      </c>
      <c r="C364" s="265" t="s">
        <v>2449</v>
      </c>
      <c r="D364" s="16" t="s">
        <v>47</v>
      </c>
      <c r="E364" s="446" t="s">
        <v>51</v>
      </c>
      <c r="F364" s="447">
        <v>69960</v>
      </c>
      <c r="G364" s="773">
        <f t="shared" si="5"/>
        <v>69960</v>
      </c>
      <c r="H364" s="446">
        <v>1</v>
      </c>
    </row>
    <row r="365" spans="1:8" ht="15.75">
      <c r="A365" s="1475"/>
      <c r="B365" s="360">
        <v>71247000</v>
      </c>
      <c r="C365" s="265" t="s">
        <v>2450</v>
      </c>
      <c r="D365" s="16" t="s">
        <v>47</v>
      </c>
      <c r="E365" s="446" t="s">
        <v>51</v>
      </c>
      <c r="F365" s="447">
        <v>368832</v>
      </c>
      <c r="G365" s="773">
        <f t="shared" si="5"/>
        <v>368832</v>
      </c>
      <c r="H365" s="446">
        <v>1</v>
      </c>
    </row>
    <row r="366" spans="1:8" ht="15.75">
      <c r="A366" s="1475"/>
      <c r="B366" s="360">
        <v>71247000</v>
      </c>
      <c r="C366" s="265" t="s">
        <v>2451</v>
      </c>
      <c r="D366" s="16" t="s">
        <v>47</v>
      </c>
      <c r="E366" s="446" t="s">
        <v>51</v>
      </c>
      <c r="F366" s="447">
        <v>101964</v>
      </c>
      <c r="G366" s="773">
        <f t="shared" si="5"/>
        <v>101964</v>
      </c>
      <c r="H366" s="446">
        <v>1</v>
      </c>
    </row>
    <row r="367" spans="1:8" ht="15.75">
      <c r="A367" s="1475"/>
      <c r="B367" s="360">
        <v>71247000</v>
      </c>
      <c r="C367" s="265" t="s">
        <v>2452</v>
      </c>
      <c r="D367" s="16" t="s">
        <v>47</v>
      </c>
      <c r="E367" s="446" t="s">
        <v>51</v>
      </c>
      <c r="F367" s="447">
        <v>149016</v>
      </c>
      <c r="G367" s="773">
        <f t="shared" si="5"/>
        <v>149016</v>
      </c>
      <c r="H367" s="446">
        <v>1</v>
      </c>
    </row>
    <row r="368" spans="1:8" ht="15.75">
      <c r="A368" s="1475"/>
      <c r="B368" s="360">
        <v>71247000</v>
      </c>
      <c r="C368" s="265" t="s">
        <v>2453</v>
      </c>
      <c r="D368" s="16" t="s">
        <v>47</v>
      </c>
      <c r="E368" s="446" t="s">
        <v>51</v>
      </c>
      <c r="F368" s="447">
        <v>257784</v>
      </c>
      <c r="G368" s="773">
        <f t="shared" si="5"/>
        <v>257784</v>
      </c>
      <c r="H368" s="446">
        <v>1</v>
      </c>
    </row>
    <row r="369" spans="1:8" ht="16.5">
      <c r="A369" s="332"/>
      <c r="B369" s="1459" t="s">
        <v>1682</v>
      </c>
      <c r="C369" s="1460"/>
      <c r="D369" s="16"/>
      <c r="E369" s="446"/>
      <c r="F369" s="447"/>
      <c r="G369" s="772">
        <f>SUM(G371:G384)</f>
        <v>911538</v>
      </c>
      <c r="H369" s="446"/>
    </row>
    <row r="370" spans="1:8" ht="99.75">
      <c r="A370" s="333">
        <v>5113</v>
      </c>
      <c r="B370" s="639"/>
      <c r="C370" s="276" t="s">
        <v>2455</v>
      </c>
      <c r="D370" s="8"/>
      <c r="E370" s="39"/>
      <c r="F370" s="447"/>
      <c r="G370" s="773"/>
      <c r="H370" s="446">
        <v>1</v>
      </c>
    </row>
    <row r="371" spans="1:8" ht="15.75">
      <c r="A371" s="1475"/>
      <c r="B371" s="360">
        <v>71247000</v>
      </c>
      <c r="C371" s="265" t="s">
        <v>2440</v>
      </c>
      <c r="D371" s="16" t="s">
        <v>47</v>
      </c>
      <c r="E371" s="446" t="s">
        <v>51</v>
      </c>
      <c r="F371" s="447">
        <v>86712</v>
      </c>
      <c r="G371" s="773">
        <f t="shared" si="5"/>
        <v>86712</v>
      </c>
      <c r="H371" s="446">
        <v>1</v>
      </c>
    </row>
    <row r="372" spans="1:8" ht="15.75">
      <c r="A372" s="1475"/>
      <c r="B372" s="360">
        <v>71247000</v>
      </c>
      <c r="C372" s="265" t="s">
        <v>2441</v>
      </c>
      <c r="D372" s="16" t="s">
        <v>47</v>
      </c>
      <c r="E372" s="446" t="s">
        <v>51</v>
      </c>
      <c r="F372" s="447">
        <v>37260</v>
      </c>
      <c r="G372" s="773">
        <f t="shared" si="5"/>
        <v>37260</v>
      </c>
      <c r="H372" s="446">
        <v>1</v>
      </c>
    </row>
    <row r="373" spans="1:8" ht="15.75">
      <c r="A373" s="1475"/>
      <c r="B373" s="360">
        <v>71247000</v>
      </c>
      <c r="C373" s="265" t="s">
        <v>2442</v>
      </c>
      <c r="D373" s="16" t="s">
        <v>47</v>
      </c>
      <c r="E373" s="446" t="s">
        <v>51</v>
      </c>
      <c r="F373" s="447">
        <v>36144</v>
      </c>
      <c r="G373" s="773">
        <f t="shared" si="5"/>
        <v>36144</v>
      </c>
      <c r="H373" s="446">
        <v>1</v>
      </c>
    </row>
    <row r="374" spans="1:8" ht="27">
      <c r="A374" s="1475"/>
      <c r="B374" s="360">
        <v>71247000</v>
      </c>
      <c r="C374" s="265" t="s">
        <v>2443</v>
      </c>
      <c r="D374" s="16" t="s">
        <v>47</v>
      </c>
      <c r="E374" s="446" t="s">
        <v>51</v>
      </c>
      <c r="F374" s="447">
        <v>99516</v>
      </c>
      <c r="G374" s="773">
        <f t="shared" si="5"/>
        <v>99516</v>
      </c>
      <c r="H374" s="446">
        <v>1</v>
      </c>
    </row>
    <row r="375" spans="1:8" ht="27">
      <c r="A375" s="1475"/>
      <c r="B375" s="360">
        <v>71247000</v>
      </c>
      <c r="C375" s="265" t="s">
        <v>2444</v>
      </c>
      <c r="D375" s="16" t="s">
        <v>47</v>
      </c>
      <c r="E375" s="39" t="s">
        <v>51</v>
      </c>
      <c r="F375" s="447">
        <v>148836</v>
      </c>
      <c r="G375" s="773">
        <f t="shared" si="5"/>
        <v>148836</v>
      </c>
      <c r="H375" s="446">
        <v>1</v>
      </c>
    </row>
    <row r="376" spans="1:8" ht="15.75">
      <c r="A376" s="1475"/>
      <c r="B376" s="360">
        <v>71247000</v>
      </c>
      <c r="C376" s="265" t="s">
        <v>2445</v>
      </c>
      <c r="D376" s="16" t="s">
        <v>47</v>
      </c>
      <c r="E376" s="39" t="s">
        <v>51</v>
      </c>
      <c r="F376" s="447">
        <v>41520</v>
      </c>
      <c r="G376" s="773">
        <f t="shared" si="5"/>
        <v>41520</v>
      </c>
      <c r="H376" s="446">
        <v>1</v>
      </c>
    </row>
    <row r="377" spans="1:8" ht="15.75">
      <c r="A377" s="1475"/>
      <c r="B377" s="360">
        <v>71247000</v>
      </c>
      <c r="C377" s="265" t="s">
        <v>2446</v>
      </c>
      <c r="D377" s="16" t="s">
        <v>47</v>
      </c>
      <c r="E377" s="446" t="s">
        <v>51</v>
      </c>
      <c r="F377" s="447">
        <v>69840</v>
      </c>
      <c r="G377" s="773">
        <f t="shared" si="5"/>
        <v>69840</v>
      </c>
      <c r="H377" s="446">
        <v>1</v>
      </c>
    </row>
    <row r="378" spans="1:8" ht="15.75">
      <c r="A378" s="1475"/>
      <c r="B378" s="360">
        <v>71247000</v>
      </c>
      <c r="C378" s="265" t="s">
        <v>2447</v>
      </c>
      <c r="D378" s="16" t="s">
        <v>47</v>
      </c>
      <c r="E378" s="446" t="s">
        <v>51</v>
      </c>
      <c r="F378" s="447">
        <v>42840</v>
      </c>
      <c r="G378" s="773">
        <f t="shared" si="5"/>
        <v>42840</v>
      </c>
      <c r="H378" s="446">
        <v>1</v>
      </c>
    </row>
    <row r="379" spans="1:8" ht="15.75">
      <c r="A379" s="1475"/>
      <c r="B379" s="360">
        <v>71247000</v>
      </c>
      <c r="C379" s="265" t="s">
        <v>2448</v>
      </c>
      <c r="D379" s="16" t="s">
        <v>47</v>
      </c>
      <c r="E379" s="446" t="s">
        <v>51</v>
      </c>
      <c r="F379" s="447">
        <v>65220</v>
      </c>
      <c r="G379" s="773">
        <f t="shared" si="5"/>
        <v>65220</v>
      </c>
      <c r="H379" s="446">
        <v>1</v>
      </c>
    </row>
    <row r="380" spans="1:8" ht="15.75">
      <c r="A380" s="1475"/>
      <c r="B380" s="360">
        <v>71247000</v>
      </c>
      <c r="C380" s="265" t="s">
        <v>2449</v>
      </c>
      <c r="D380" s="16" t="s">
        <v>47</v>
      </c>
      <c r="E380" s="446" t="s">
        <v>51</v>
      </c>
      <c r="F380" s="447">
        <v>21000</v>
      </c>
      <c r="G380" s="773">
        <f t="shared" si="5"/>
        <v>21000</v>
      </c>
      <c r="H380" s="446">
        <v>1</v>
      </c>
    </row>
    <row r="381" spans="1:8" ht="15.75">
      <c r="A381" s="1475"/>
      <c r="B381" s="360">
        <v>71247000</v>
      </c>
      <c r="C381" s="265" t="s">
        <v>2450</v>
      </c>
      <c r="D381" s="16" t="s">
        <v>47</v>
      </c>
      <c r="E381" s="446" t="s">
        <v>51</v>
      </c>
      <c r="F381" s="447">
        <v>110652</v>
      </c>
      <c r="G381" s="773">
        <f t="shared" si="5"/>
        <v>110652</v>
      </c>
      <c r="H381" s="446">
        <v>1</v>
      </c>
    </row>
    <row r="382" spans="1:8" ht="15.75">
      <c r="A382" s="1475"/>
      <c r="B382" s="360">
        <v>71247000</v>
      </c>
      <c r="C382" s="265" t="s">
        <v>2451</v>
      </c>
      <c r="D382" s="16" t="s">
        <v>47</v>
      </c>
      <c r="E382" s="446" t="s">
        <v>51</v>
      </c>
      <c r="F382" s="447">
        <v>30588</v>
      </c>
      <c r="G382" s="773">
        <f t="shared" si="5"/>
        <v>30588</v>
      </c>
      <c r="H382" s="446">
        <v>1</v>
      </c>
    </row>
    <row r="383" spans="1:8" ht="15.75">
      <c r="A383" s="1475"/>
      <c r="B383" s="360">
        <v>71247000</v>
      </c>
      <c r="C383" s="265" t="s">
        <v>2452</v>
      </c>
      <c r="D383" s="16" t="s">
        <v>47</v>
      </c>
      <c r="E383" s="446" t="s">
        <v>51</v>
      </c>
      <c r="F383" s="447">
        <v>44070</v>
      </c>
      <c r="G383" s="773">
        <f t="shared" si="5"/>
        <v>44070</v>
      </c>
      <c r="H383" s="446">
        <v>1</v>
      </c>
    </row>
    <row r="384" spans="1:8" ht="15.75">
      <c r="A384" s="1475"/>
      <c r="B384" s="360">
        <v>71247000</v>
      </c>
      <c r="C384" s="265" t="s">
        <v>2453</v>
      </c>
      <c r="D384" s="16" t="s">
        <v>47</v>
      </c>
      <c r="E384" s="446" t="s">
        <v>51</v>
      </c>
      <c r="F384" s="447">
        <v>77340</v>
      </c>
      <c r="G384" s="773">
        <f t="shared" si="5"/>
        <v>77340</v>
      </c>
      <c r="H384" s="446">
        <v>1</v>
      </c>
    </row>
    <row r="385" spans="1:8" ht="16.5">
      <c r="A385" s="332"/>
      <c r="B385" s="1459" t="s">
        <v>1667</v>
      </c>
      <c r="C385" s="1460"/>
      <c r="D385" s="16"/>
      <c r="E385" s="446"/>
      <c r="F385" s="447"/>
      <c r="G385" s="777">
        <f>SUM(G387:G388)</f>
        <v>6000000</v>
      </c>
      <c r="H385" s="446"/>
    </row>
    <row r="386" spans="1:8" ht="28.5">
      <c r="A386" s="333">
        <v>5129</v>
      </c>
      <c r="B386" s="639"/>
      <c r="C386" s="276" t="s">
        <v>449</v>
      </c>
      <c r="D386" s="8"/>
      <c r="E386" s="446"/>
      <c r="F386" s="447"/>
      <c r="G386" s="773"/>
      <c r="H386" s="446"/>
    </row>
    <row r="387" spans="1:8" ht="27">
      <c r="A387" s="1473"/>
      <c r="B387" s="360">
        <v>39113600</v>
      </c>
      <c r="C387" s="265" t="s">
        <v>497</v>
      </c>
      <c r="D387" s="16" t="s">
        <v>47</v>
      </c>
      <c r="E387" s="446" t="s">
        <v>51</v>
      </c>
      <c r="F387" s="649">
        <v>50000</v>
      </c>
      <c r="G387" s="773">
        <f t="shared" si="5"/>
        <v>5000000</v>
      </c>
      <c r="H387" s="649">
        <v>100</v>
      </c>
    </row>
    <row r="388" spans="1:8" ht="27">
      <c r="A388" s="1473"/>
      <c r="B388" s="360">
        <v>39113600</v>
      </c>
      <c r="C388" s="265" t="s">
        <v>2456</v>
      </c>
      <c r="D388" s="16" t="s">
        <v>47</v>
      </c>
      <c r="E388" s="446" t="s">
        <v>51</v>
      </c>
      <c r="F388" s="649">
        <v>500000</v>
      </c>
      <c r="G388" s="773">
        <f t="shared" si="5"/>
        <v>1000000</v>
      </c>
      <c r="H388" s="649">
        <v>2</v>
      </c>
    </row>
    <row r="389" spans="1:8" ht="63.75">
      <c r="A389" s="260"/>
      <c r="B389" s="786"/>
      <c r="C389" s="108" t="s">
        <v>2457</v>
      </c>
      <c r="D389" s="28"/>
      <c r="E389" s="29"/>
      <c r="F389" s="29"/>
      <c r="G389" s="776">
        <f>SUM(G390+G402)</f>
        <v>49486860</v>
      </c>
      <c r="H389" s="29"/>
    </row>
    <row r="390" spans="1:8" ht="15">
      <c r="A390" s="14"/>
      <c r="B390" s="1459" t="s">
        <v>1667</v>
      </c>
      <c r="C390" s="1460"/>
      <c r="D390" s="21"/>
      <c r="E390" s="648"/>
      <c r="F390" s="648"/>
      <c r="G390" s="777">
        <f>SUM(G392:G401)</f>
        <v>48569472</v>
      </c>
      <c r="H390" s="648"/>
    </row>
    <row r="391" spans="1:8" ht="42.75">
      <c r="A391" s="333">
        <v>4251</v>
      </c>
      <c r="B391" s="639"/>
      <c r="C391" s="637" t="s">
        <v>2458</v>
      </c>
      <c r="D391" s="8"/>
      <c r="E391" s="18"/>
      <c r="F391" s="18"/>
      <c r="G391" s="773"/>
      <c r="H391" s="18"/>
    </row>
    <row r="392" spans="1:8" ht="15.75">
      <c r="A392" s="1475"/>
      <c r="B392" s="360">
        <v>98341140</v>
      </c>
      <c r="C392" s="277" t="s">
        <v>2459</v>
      </c>
      <c r="D392" s="16" t="s">
        <v>47</v>
      </c>
      <c r="E392" s="446" t="s">
        <v>51</v>
      </c>
      <c r="F392" s="782">
        <v>1857652</v>
      </c>
      <c r="G392" s="773">
        <f t="shared" si="5"/>
        <v>1857652</v>
      </c>
      <c r="H392" s="782">
        <v>1</v>
      </c>
    </row>
    <row r="393" spans="1:8" ht="15.75">
      <c r="A393" s="1475"/>
      <c r="B393" s="360">
        <v>98341140</v>
      </c>
      <c r="C393" s="277" t="s">
        <v>2460</v>
      </c>
      <c r="D393" s="16" t="s">
        <v>47</v>
      </c>
      <c r="E393" s="446" t="s">
        <v>51</v>
      </c>
      <c r="F393" s="782">
        <v>5914820</v>
      </c>
      <c r="G393" s="773">
        <f t="shared" si="5"/>
        <v>5914820</v>
      </c>
      <c r="H393" s="782">
        <v>1</v>
      </c>
    </row>
    <row r="394" spans="1:8" ht="27">
      <c r="A394" s="1475"/>
      <c r="B394" s="360">
        <v>98341140</v>
      </c>
      <c r="C394" s="277" t="s">
        <v>2461</v>
      </c>
      <c r="D394" s="16" t="s">
        <v>47</v>
      </c>
      <c r="E394" s="446" t="s">
        <v>51</v>
      </c>
      <c r="F394" s="782">
        <v>3985314</v>
      </c>
      <c r="G394" s="773">
        <f t="shared" si="5"/>
        <v>3985314</v>
      </c>
      <c r="H394" s="782">
        <v>1</v>
      </c>
    </row>
    <row r="395" spans="1:8" ht="15.75">
      <c r="A395" s="1475"/>
      <c r="B395" s="360">
        <v>98341140</v>
      </c>
      <c r="C395" s="277" t="s">
        <v>2462</v>
      </c>
      <c r="D395" s="16" t="s">
        <v>47</v>
      </c>
      <c r="E395" s="446" t="s">
        <v>51</v>
      </c>
      <c r="F395" s="782">
        <v>4461046</v>
      </c>
      <c r="G395" s="773">
        <f t="shared" si="5"/>
        <v>4461046</v>
      </c>
      <c r="H395" s="782">
        <v>1</v>
      </c>
    </row>
    <row r="396" spans="1:8" ht="15.75">
      <c r="A396" s="1475"/>
      <c r="B396" s="360">
        <v>98341140</v>
      </c>
      <c r="C396" s="277" t="s">
        <v>2463</v>
      </c>
      <c r="D396" s="16" t="s">
        <v>47</v>
      </c>
      <c r="E396" s="446" t="s">
        <v>51</v>
      </c>
      <c r="F396" s="782">
        <v>5721528</v>
      </c>
      <c r="G396" s="773">
        <f t="shared" si="5"/>
        <v>5721528</v>
      </c>
      <c r="H396" s="782">
        <v>1</v>
      </c>
    </row>
    <row r="397" spans="1:8" ht="15.75">
      <c r="A397" s="1475"/>
      <c r="B397" s="360">
        <v>98341140</v>
      </c>
      <c r="C397" s="277" t="s">
        <v>2464</v>
      </c>
      <c r="D397" s="16" t="s">
        <v>47</v>
      </c>
      <c r="E397" s="446" t="s">
        <v>51</v>
      </c>
      <c r="F397" s="782">
        <v>5087186</v>
      </c>
      <c r="G397" s="773">
        <f t="shared" si="5"/>
        <v>5087186</v>
      </c>
      <c r="H397" s="782">
        <v>1</v>
      </c>
    </row>
    <row r="398" spans="1:8" ht="15.75">
      <c r="A398" s="1475"/>
      <c r="B398" s="360">
        <v>98341140</v>
      </c>
      <c r="C398" s="277" t="s">
        <v>2465</v>
      </c>
      <c r="D398" s="16" t="s">
        <v>47</v>
      </c>
      <c r="E398" s="446" t="s">
        <v>51</v>
      </c>
      <c r="F398" s="782">
        <v>5345712</v>
      </c>
      <c r="G398" s="773">
        <f t="shared" si="5"/>
        <v>5345712</v>
      </c>
      <c r="H398" s="782">
        <v>1</v>
      </c>
    </row>
    <row r="399" spans="1:8" ht="15.75">
      <c r="A399" s="1475"/>
      <c r="B399" s="360">
        <v>98341140</v>
      </c>
      <c r="C399" s="277" t="s">
        <v>2466</v>
      </c>
      <c r="D399" s="16" t="s">
        <v>47</v>
      </c>
      <c r="E399" s="446" t="s">
        <v>51</v>
      </c>
      <c r="F399" s="782">
        <v>4928106</v>
      </c>
      <c r="G399" s="773">
        <f t="shared" si="5"/>
        <v>4928106</v>
      </c>
      <c r="H399" s="782">
        <v>1</v>
      </c>
    </row>
    <row r="400" spans="1:8" ht="15.75">
      <c r="A400" s="1475"/>
      <c r="B400" s="360">
        <v>98341140</v>
      </c>
      <c r="C400" s="277" t="s">
        <v>2467</v>
      </c>
      <c r="D400" s="16" t="s">
        <v>47</v>
      </c>
      <c r="E400" s="446" t="s">
        <v>51</v>
      </c>
      <c r="F400" s="782">
        <v>9443372</v>
      </c>
      <c r="G400" s="773">
        <f t="shared" si="5"/>
        <v>9443372</v>
      </c>
      <c r="H400" s="782">
        <v>1</v>
      </c>
    </row>
    <row r="401" spans="1:8" ht="15.75">
      <c r="A401" s="1475"/>
      <c r="B401" s="360">
        <v>98341140</v>
      </c>
      <c r="C401" s="277" t="s">
        <v>2468</v>
      </c>
      <c r="D401" s="16" t="s">
        <v>47</v>
      </c>
      <c r="E401" s="446" t="s">
        <v>51</v>
      </c>
      <c r="F401" s="782">
        <v>1824736</v>
      </c>
      <c r="G401" s="773">
        <f t="shared" si="5"/>
        <v>1824736</v>
      </c>
      <c r="H401" s="782">
        <v>1</v>
      </c>
    </row>
    <row r="402" spans="1:8" ht="16.5">
      <c r="A402" s="332"/>
      <c r="B402" s="1459" t="s">
        <v>1682</v>
      </c>
      <c r="C402" s="1460"/>
      <c r="D402" s="16"/>
      <c r="E402" s="446"/>
      <c r="F402" s="782"/>
      <c r="G402" s="772">
        <f>SUM(G404:G413)</f>
        <v>917388</v>
      </c>
      <c r="H402" s="782"/>
    </row>
    <row r="403" spans="1:8" ht="85.5">
      <c r="A403" s="333">
        <v>4251</v>
      </c>
      <c r="B403" s="639"/>
      <c r="C403" s="637" t="s">
        <v>2469</v>
      </c>
      <c r="D403" s="8"/>
      <c r="E403" s="446"/>
      <c r="F403" s="782"/>
      <c r="G403" s="773"/>
      <c r="H403" s="782"/>
    </row>
    <row r="404" spans="1:8" ht="15.75">
      <c r="A404" s="1475"/>
      <c r="B404" s="360">
        <v>71247000</v>
      </c>
      <c r="C404" s="277" t="s">
        <v>2459</v>
      </c>
      <c r="D404" s="16" t="s">
        <v>47</v>
      </c>
      <c r="E404" s="446" t="s">
        <v>51</v>
      </c>
      <c r="F404" s="782">
        <v>35088</v>
      </c>
      <c r="G404" s="773">
        <f t="shared" si="5"/>
        <v>35088</v>
      </c>
      <c r="H404" s="782">
        <v>1</v>
      </c>
    </row>
    <row r="405" spans="1:8" ht="15.75">
      <c r="A405" s="1475"/>
      <c r="B405" s="360">
        <v>71247000</v>
      </c>
      <c r="C405" s="277" t="s">
        <v>2460</v>
      </c>
      <c r="D405" s="16" t="s">
        <v>47</v>
      </c>
      <c r="E405" s="446" t="s">
        <v>51</v>
      </c>
      <c r="F405" s="782">
        <v>111720</v>
      </c>
      <c r="G405" s="773">
        <f t="shared" si="5"/>
        <v>111720</v>
      </c>
      <c r="H405" s="782">
        <v>1</v>
      </c>
    </row>
    <row r="406" spans="1:8" ht="27">
      <c r="A406" s="1475"/>
      <c r="B406" s="360">
        <v>71247000</v>
      </c>
      <c r="C406" s="277" t="s">
        <v>2461</v>
      </c>
      <c r="D406" s="16" t="s">
        <v>47</v>
      </c>
      <c r="E406" s="446" t="s">
        <v>51</v>
      </c>
      <c r="F406" s="782">
        <v>75276</v>
      </c>
      <c r="G406" s="773">
        <f t="shared" si="5"/>
        <v>75276</v>
      </c>
      <c r="H406" s="782">
        <v>1</v>
      </c>
    </row>
    <row r="407" spans="1:8" ht="15.75">
      <c r="A407" s="1475"/>
      <c r="B407" s="360">
        <v>71247000</v>
      </c>
      <c r="C407" s="277" t="s">
        <v>2462</v>
      </c>
      <c r="D407" s="16" t="s">
        <v>47</v>
      </c>
      <c r="E407" s="446" t="s">
        <v>51</v>
      </c>
      <c r="F407" s="782">
        <v>84264</v>
      </c>
      <c r="G407" s="773">
        <f t="shared" si="5"/>
        <v>84264</v>
      </c>
      <c r="H407" s="782">
        <v>1</v>
      </c>
    </row>
    <row r="408" spans="1:8" ht="15.75">
      <c r="A408" s="1475"/>
      <c r="B408" s="360">
        <v>71247000</v>
      </c>
      <c r="C408" s="277" t="s">
        <v>2463</v>
      </c>
      <c r="D408" s="16" t="s">
        <v>47</v>
      </c>
      <c r="E408" s="446" t="s">
        <v>51</v>
      </c>
      <c r="F408" s="782">
        <v>108072</v>
      </c>
      <c r="G408" s="773">
        <f t="shared" si="5"/>
        <v>108072</v>
      </c>
      <c r="H408" s="782">
        <v>1</v>
      </c>
    </row>
    <row r="409" spans="1:8" ht="15.75">
      <c r="A409" s="1475"/>
      <c r="B409" s="360">
        <v>71247000</v>
      </c>
      <c r="C409" s="277" t="s">
        <v>2464</v>
      </c>
      <c r="D409" s="16" t="s">
        <v>47</v>
      </c>
      <c r="E409" s="446" t="s">
        <v>51</v>
      </c>
      <c r="F409" s="782">
        <v>96084</v>
      </c>
      <c r="G409" s="773">
        <f t="shared" si="5"/>
        <v>96084</v>
      </c>
      <c r="H409" s="782">
        <v>1</v>
      </c>
    </row>
    <row r="410" spans="1:8" ht="15.75">
      <c r="A410" s="1475"/>
      <c r="B410" s="360">
        <v>71247000</v>
      </c>
      <c r="C410" s="277" t="s">
        <v>2465</v>
      </c>
      <c r="D410" s="16" t="s">
        <v>47</v>
      </c>
      <c r="E410" s="446" t="s">
        <v>51</v>
      </c>
      <c r="F410" s="782">
        <v>100968</v>
      </c>
      <c r="G410" s="773">
        <f t="shared" si="5"/>
        <v>100968</v>
      </c>
      <c r="H410" s="782">
        <v>1</v>
      </c>
    </row>
    <row r="411" spans="1:8" ht="15.75">
      <c r="A411" s="1475"/>
      <c r="B411" s="360">
        <v>71247000</v>
      </c>
      <c r="C411" s="277" t="s">
        <v>2466</v>
      </c>
      <c r="D411" s="16" t="s">
        <v>47</v>
      </c>
      <c r="E411" s="446" t="s">
        <v>51</v>
      </c>
      <c r="F411" s="782">
        <v>93084</v>
      </c>
      <c r="G411" s="773">
        <f t="shared" si="5"/>
        <v>93084</v>
      </c>
      <c r="H411" s="782">
        <v>1</v>
      </c>
    </row>
    <row r="412" spans="1:8" ht="15.75">
      <c r="A412" s="1475"/>
      <c r="B412" s="360">
        <v>71247000</v>
      </c>
      <c r="C412" s="277" t="s">
        <v>2467</v>
      </c>
      <c r="D412" s="16" t="s">
        <v>47</v>
      </c>
      <c r="E412" s="446" t="s">
        <v>51</v>
      </c>
      <c r="F412" s="782">
        <v>178368</v>
      </c>
      <c r="G412" s="773">
        <f t="shared" si="5"/>
        <v>178368</v>
      </c>
      <c r="H412" s="782">
        <v>1</v>
      </c>
    </row>
    <row r="413" spans="1:8" ht="15.75">
      <c r="A413" s="1475"/>
      <c r="B413" s="360">
        <v>71247000</v>
      </c>
      <c r="C413" s="277" t="s">
        <v>2468</v>
      </c>
      <c r="D413" s="16" t="s">
        <v>47</v>
      </c>
      <c r="E413" s="446" t="s">
        <v>51</v>
      </c>
      <c r="F413" s="782">
        <v>34464</v>
      </c>
      <c r="G413" s="773">
        <f t="shared" si="5"/>
        <v>34464</v>
      </c>
      <c r="H413" s="782">
        <v>1</v>
      </c>
    </row>
    <row r="414" spans="1:8" ht="76.5">
      <c r="A414" s="260"/>
      <c r="B414" s="786"/>
      <c r="C414" s="108" t="s">
        <v>2470</v>
      </c>
      <c r="D414" s="28"/>
      <c r="E414" s="29"/>
      <c r="F414" s="29"/>
      <c r="G414" s="776">
        <f>SUM(G415+G433+G451)</f>
        <v>14898290</v>
      </c>
      <c r="H414" s="29"/>
    </row>
    <row r="415" spans="1:8" ht="15.75">
      <c r="A415" s="14"/>
      <c r="B415" s="1459" t="s">
        <v>1667</v>
      </c>
      <c r="C415" s="1460"/>
      <c r="D415" s="8"/>
      <c r="E415" s="446"/>
      <c r="F415" s="782"/>
      <c r="G415" s="777">
        <f>SUM(G417:G432)</f>
        <v>14539214</v>
      </c>
      <c r="H415" s="782"/>
    </row>
    <row r="416" spans="1:8" ht="40.5">
      <c r="A416" s="333">
        <v>5113</v>
      </c>
      <c r="B416" s="639"/>
      <c r="C416" s="278" t="s">
        <v>2471</v>
      </c>
      <c r="D416" s="8"/>
      <c r="E416" s="446"/>
      <c r="F416" s="782"/>
      <c r="G416" s="773"/>
      <c r="H416" s="782"/>
    </row>
    <row r="417" spans="1:8" ht="15.75">
      <c r="A417" s="1475"/>
      <c r="B417" s="360">
        <v>45262900</v>
      </c>
      <c r="C417" s="278" t="s">
        <v>2472</v>
      </c>
      <c r="D417" s="16" t="s">
        <v>47</v>
      </c>
      <c r="E417" s="446" t="s">
        <v>51</v>
      </c>
      <c r="F417" s="446">
        <v>169354</v>
      </c>
      <c r="G417" s="773">
        <f t="shared" si="5"/>
        <v>169354</v>
      </c>
      <c r="H417" s="446">
        <v>1</v>
      </c>
    </row>
    <row r="418" spans="1:8" ht="15.75">
      <c r="A418" s="1475"/>
      <c r="B418" s="360">
        <v>45262900</v>
      </c>
      <c r="C418" s="278" t="s">
        <v>2473</v>
      </c>
      <c r="D418" s="16" t="s">
        <v>47</v>
      </c>
      <c r="E418" s="446" t="s">
        <v>51</v>
      </c>
      <c r="F418" s="446">
        <v>1649064</v>
      </c>
      <c r="G418" s="773">
        <f t="shared" si="5"/>
        <v>1649064</v>
      </c>
      <c r="H418" s="446">
        <v>1</v>
      </c>
    </row>
    <row r="419" spans="1:8" ht="15.75">
      <c r="A419" s="1475"/>
      <c r="B419" s="360">
        <v>45262900</v>
      </c>
      <c r="C419" s="278" t="s">
        <v>2474</v>
      </c>
      <c r="D419" s="16" t="s">
        <v>47</v>
      </c>
      <c r="E419" s="446" t="s">
        <v>51</v>
      </c>
      <c r="F419" s="446">
        <v>986588</v>
      </c>
      <c r="G419" s="773">
        <f t="shared" si="5"/>
        <v>986588</v>
      </c>
      <c r="H419" s="446">
        <v>1</v>
      </c>
    </row>
    <row r="420" spans="1:8" ht="15.75">
      <c r="A420" s="1475"/>
      <c r="B420" s="360">
        <v>45262900</v>
      </c>
      <c r="C420" s="278" t="s">
        <v>2475</v>
      </c>
      <c r="D420" s="16" t="s">
        <v>47</v>
      </c>
      <c r="E420" s="446" t="s">
        <v>51</v>
      </c>
      <c r="F420" s="446">
        <v>229256</v>
      </c>
      <c r="G420" s="773">
        <f t="shared" si="5"/>
        <v>229256</v>
      </c>
      <c r="H420" s="446">
        <v>1</v>
      </c>
    </row>
    <row r="421" spans="1:8" ht="27">
      <c r="A421" s="1475"/>
      <c r="B421" s="360">
        <v>45262900</v>
      </c>
      <c r="C421" s="278" t="s">
        <v>2476</v>
      </c>
      <c r="D421" s="16" t="s">
        <v>47</v>
      </c>
      <c r="E421" s="446" t="s">
        <v>51</v>
      </c>
      <c r="F421" s="446">
        <v>329226</v>
      </c>
      <c r="G421" s="773">
        <f t="shared" si="5"/>
        <v>329226</v>
      </c>
      <c r="H421" s="446">
        <v>1</v>
      </c>
    </row>
    <row r="422" spans="1:8" ht="15.75">
      <c r="A422" s="1475"/>
      <c r="B422" s="360">
        <v>45262900</v>
      </c>
      <c r="C422" s="278" t="s">
        <v>2477</v>
      </c>
      <c r="D422" s="16" t="s">
        <v>47</v>
      </c>
      <c r="E422" s="446" t="s">
        <v>51</v>
      </c>
      <c r="F422" s="446">
        <v>658350</v>
      </c>
      <c r="G422" s="773">
        <f t="shared" si="5"/>
        <v>658350</v>
      </c>
      <c r="H422" s="446">
        <v>1</v>
      </c>
    </row>
    <row r="423" spans="1:8" ht="15.75">
      <c r="A423" s="1475"/>
      <c r="B423" s="360">
        <v>45262900</v>
      </c>
      <c r="C423" s="278" t="s">
        <v>2478</v>
      </c>
      <c r="D423" s="16" t="s">
        <v>47</v>
      </c>
      <c r="E423" s="446" t="s">
        <v>51</v>
      </c>
      <c r="F423" s="446">
        <v>986588</v>
      </c>
      <c r="G423" s="773">
        <f t="shared" si="5"/>
        <v>986588</v>
      </c>
      <c r="H423" s="446">
        <v>1</v>
      </c>
    </row>
    <row r="424" spans="1:8" ht="15.75">
      <c r="A424" s="1475"/>
      <c r="B424" s="360">
        <v>45262900</v>
      </c>
      <c r="C424" s="278" t="s">
        <v>2479</v>
      </c>
      <c r="D424" s="16" t="s">
        <v>47</v>
      </c>
      <c r="E424" s="446" t="s">
        <v>51</v>
      </c>
      <c r="F424" s="446">
        <v>658350</v>
      </c>
      <c r="G424" s="773">
        <f t="shared" si="5"/>
        <v>658350</v>
      </c>
      <c r="H424" s="446">
        <v>1</v>
      </c>
    </row>
    <row r="425" spans="1:8" ht="15.75">
      <c r="A425" s="1475"/>
      <c r="B425" s="360">
        <v>45262900</v>
      </c>
      <c r="C425" s="278" t="s">
        <v>2480</v>
      </c>
      <c r="D425" s="16" t="s">
        <v>47</v>
      </c>
      <c r="E425" s="446" t="s">
        <v>51</v>
      </c>
      <c r="F425" s="446">
        <v>1318982</v>
      </c>
      <c r="G425" s="773">
        <f t="shared" si="5"/>
        <v>1318982</v>
      </c>
      <c r="H425" s="446">
        <v>1</v>
      </c>
    </row>
    <row r="426" spans="1:8" ht="15.75">
      <c r="A426" s="1475"/>
      <c r="B426" s="360">
        <v>45262900</v>
      </c>
      <c r="C426" s="278" t="s">
        <v>2481</v>
      </c>
      <c r="D426" s="16" t="s">
        <v>47</v>
      </c>
      <c r="E426" s="446" t="s">
        <v>51</v>
      </c>
      <c r="F426" s="446">
        <v>356702</v>
      </c>
      <c r="G426" s="773">
        <f t="shared" si="5"/>
        <v>356702</v>
      </c>
      <c r="H426" s="446">
        <v>1</v>
      </c>
    </row>
    <row r="427" spans="1:8" ht="15.75">
      <c r="A427" s="1475"/>
      <c r="B427" s="360">
        <v>45262900</v>
      </c>
      <c r="C427" s="278" t="s">
        <v>2482</v>
      </c>
      <c r="D427" s="16" t="s">
        <v>47</v>
      </c>
      <c r="E427" s="446" t="s">
        <v>51</v>
      </c>
      <c r="F427" s="446">
        <v>658350</v>
      </c>
      <c r="G427" s="773">
        <f t="shared" si="5"/>
        <v>658350</v>
      </c>
      <c r="H427" s="446">
        <v>1</v>
      </c>
    </row>
    <row r="428" spans="1:8" ht="15.75">
      <c r="A428" s="1475"/>
      <c r="B428" s="360">
        <v>45262900</v>
      </c>
      <c r="C428" s="278" t="s">
        <v>2483</v>
      </c>
      <c r="D428" s="16" t="s">
        <v>47</v>
      </c>
      <c r="E428" s="446" t="s">
        <v>51</v>
      </c>
      <c r="F428" s="446">
        <v>986588</v>
      </c>
      <c r="G428" s="773">
        <f t="shared" si="5"/>
        <v>986588</v>
      </c>
      <c r="H428" s="446">
        <v>1</v>
      </c>
    </row>
    <row r="429" spans="1:8" ht="15.75">
      <c r="A429" s="1475"/>
      <c r="B429" s="360">
        <v>45262900</v>
      </c>
      <c r="C429" s="278" t="s">
        <v>2484</v>
      </c>
      <c r="D429" s="16" t="s">
        <v>47</v>
      </c>
      <c r="E429" s="446" t="s">
        <v>51</v>
      </c>
      <c r="F429" s="446">
        <v>986588</v>
      </c>
      <c r="G429" s="773">
        <f t="shared" si="5"/>
        <v>986588</v>
      </c>
      <c r="H429" s="446">
        <v>1</v>
      </c>
    </row>
    <row r="430" spans="1:8" ht="15.75">
      <c r="A430" s="1475"/>
      <c r="B430" s="360">
        <v>45262900</v>
      </c>
      <c r="C430" s="278" t="s">
        <v>2485</v>
      </c>
      <c r="D430" s="16" t="s">
        <v>47</v>
      </c>
      <c r="E430" s="446" t="s">
        <v>51</v>
      </c>
      <c r="F430" s="446">
        <v>986588</v>
      </c>
      <c r="G430" s="773">
        <f t="shared" si="5"/>
        <v>986588</v>
      </c>
      <c r="H430" s="446">
        <v>1</v>
      </c>
    </row>
    <row r="431" spans="1:8" ht="15.75">
      <c r="A431" s="1475"/>
      <c r="B431" s="360">
        <v>45262900</v>
      </c>
      <c r="C431" s="278" t="s">
        <v>2486</v>
      </c>
      <c r="D431" s="16" t="s">
        <v>47</v>
      </c>
      <c r="E431" s="446" t="s">
        <v>51</v>
      </c>
      <c r="F431" s="446">
        <v>658350</v>
      </c>
      <c r="G431" s="773">
        <f t="shared" si="5"/>
        <v>658350</v>
      </c>
      <c r="H431" s="446">
        <v>1</v>
      </c>
    </row>
    <row r="432" spans="1:8" ht="15.75">
      <c r="A432" s="1475"/>
      <c r="B432" s="360">
        <v>45262900</v>
      </c>
      <c r="C432" s="278" t="s">
        <v>2487</v>
      </c>
      <c r="D432" s="16" t="s">
        <v>47</v>
      </c>
      <c r="E432" s="446" t="s">
        <v>51</v>
      </c>
      <c r="F432" s="446">
        <v>2920290</v>
      </c>
      <c r="G432" s="773">
        <f t="shared" si="5"/>
        <v>2920290</v>
      </c>
      <c r="H432" s="446">
        <v>1</v>
      </c>
    </row>
    <row r="433" spans="1:8" ht="16.5">
      <c r="A433" s="332"/>
      <c r="B433" s="1459" t="s">
        <v>1682</v>
      </c>
      <c r="C433" s="1460"/>
      <c r="D433" s="16"/>
      <c r="E433" s="446"/>
      <c r="F433" s="446"/>
      <c r="G433" s="772">
        <f>SUM(G435:G450)</f>
        <v>276192</v>
      </c>
      <c r="H433" s="446"/>
    </row>
    <row r="434" spans="1:8" ht="67.5">
      <c r="A434" s="333">
        <v>5113</v>
      </c>
      <c r="B434" s="639"/>
      <c r="C434" s="278" t="s">
        <v>2488</v>
      </c>
      <c r="D434" s="8"/>
      <c r="E434" s="446"/>
      <c r="F434" s="446"/>
      <c r="G434" s="773"/>
      <c r="H434" s="446"/>
    </row>
    <row r="435" spans="1:8" ht="15.75">
      <c r="A435" s="1475"/>
      <c r="B435" s="360">
        <v>71247000</v>
      </c>
      <c r="C435" s="278" t="s">
        <v>2472</v>
      </c>
      <c r="D435" s="16" t="s">
        <v>47</v>
      </c>
      <c r="E435" s="446" t="s">
        <v>51</v>
      </c>
      <c r="F435" s="446">
        <v>3216</v>
      </c>
      <c r="G435" s="773">
        <f t="shared" si="5"/>
        <v>3216</v>
      </c>
      <c r="H435" s="446">
        <v>1</v>
      </c>
    </row>
    <row r="436" spans="1:8" ht="15.75">
      <c r="A436" s="1475"/>
      <c r="B436" s="360">
        <v>71247000</v>
      </c>
      <c r="C436" s="278" t="s">
        <v>2473</v>
      </c>
      <c r="D436" s="16" t="s">
        <v>47</v>
      </c>
      <c r="E436" s="446" t="s">
        <v>51</v>
      </c>
      <c r="F436" s="446">
        <v>31320</v>
      </c>
      <c r="G436" s="773">
        <f t="shared" si="5"/>
        <v>31320</v>
      </c>
      <c r="H436" s="446">
        <v>1</v>
      </c>
    </row>
    <row r="437" spans="1:8" ht="15.75">
      <c r="A437" s="1475"/>
      <c r="B437" s="360">
        <v>71247000</v>
      </c>
      <c r="C437" s="278" t="s">
        <v>2474</v>
      </c>
      <c r="D437" s="16" t="s">
        <v>47</v>
      </c>
      <c r="E437" s="446" t="s">
        <v>51</v>
      </c>
      <c r="F437" s="446">
        <v>18744</v>
      </c>
      <c r="G437" s="773">
        <f t="shared" si="5"/>
        <v>18744</v>
      </c>
      <c r="H437" s="446">
        <v>1</v>
      </c>
    </row>
    <row r="438" spans="1:8" ht="15.75">
      <c r="A438" s="1475"/>
      <c r="B438" s="360">
        <v>71247000</v>
      </c>
      <c r="C438" s="278" t="s">
        <v>2475</v>
      </c>
      <c r="D438" s="16" t="s">
        <v>47</v>
      </c>
      <c r="E438" s="446" t="s">
        <v>51</v>
      </c>
      <c r="F438" s="446">
        <v>4356</v>
      </c>
      <c r="G438" s="773">
        <f t="shared" si="5"/>
        <v>4356</v>
      </c>
      <c r="H438" s="446">
        <v>1</v>
      </c>
    </row>
    <row r="439" spans="1:8" ht="27">
      <c r="A439" s="1475"/>
      <c r="B439" s="360">
        <v>71247000</v>
      </c>
      <c r="C439" s="278" t="s">
        <v>2476</v>
      </c>
      <c r="D439" s="16" t="s">
        <v>47</v>
      </c>
      <c r="E439" s="446" t="s">
        <v>51</v>
      </c>
      <c r="F439" s="446">
        <v>6252</v>
      </c>
      <c r="G439" s="773">
        <f t="shared" si="5"/>
        <v>6252</v>
      </c>
      <c r="H439" s="446">
        <v>1</v>
      </c>
    </row>
    <row r="440" spans="1:8" ht="15.75">
      <c r="A440" s="1475"/>
      <c r="B440" s="360">
        <v>71247000</v>
      </c>
      <c r="C440" s="278" t="s">
        <v>2477</v>
      </c>
      <c r="D440" s="16" t="s">
        <v>47</v>
      </c>
      <c r="E440" s="446" t="s">
        <v>51</v>
      </c>
      <c r="F440" s="446">
        <v>12504</v>
      </c>
      <c r="G440" s="773">
        <f t="shared" si="5"/>
        <v>12504</v>
      </c>
      <c r="H440" s="446">
        <v>1</v>
      </c>
    </row>
    <row r="441" spans="1:8" ht="15.75">
      <c r="A441" s="1475"/>
      <c r="B441" s="360">
        <v>71247000</v>
      </c>
      <c r="C441" s="278" t="s">
        <v>2478</v>
      </c>
      <c r="D441" s="16" t="s">
        <v>47</v>
      </c>
      <c r="E441" s="446" t="s">
        <v>51</v>
      </c>
      <c r="F441" s="446">
        <v>18744</v>
      </c>
      <c r="G441" s="773">
        <f t="shared" si="5"/>
        <v>18744</v>
      </c>
      <c r="H441" s="446">
        <v>1</v>
      </c>
    </row>
    <row r="442" spans="1:8" ht="15.75">
      <c r="A442" s="1475"/>
      <c r="B442" s="360">
        <v>71247000</v>
      </c>
      <c r="C442" s="278" t="s">
        <v>2479</v>
      </c>
      <c r="D442" s="16" t="s">
        <v>47</v>
      </c>
      <c r="E442" s="446" t="s">
        <v>51</v>
      </c>
      <c r="F442" s="446">
        <v>12504</v>
      </c>
      <c r="G442" s="773">
        <f t="shared" si="5"/>
        <v>12504</v>
      </c>
      <c r="H442" s="446">
        <v>1</v>
      </c>
    </row>
    <row r="443" spans="1:8" ht="15.75">
      <c r="A443" s="1475"/>
      <c r="B443" s="360">
        <v>71247000</v>
      </c>
      <c r="C443" s="278" t="s">
        <v>2480</v>
      </c>
      <c r="D443" s="16" t="s">
        <v>47</v>
      </c>
      <c r="E443" s="446" t="s">
        <v>51</v>
      </c>
      <c r="F443" s="446">
        <v>25056</v>
      </c>
      <c r="G443" s="773">
        <f t="shared" si="5"/>
        <v>25056</v>
      </c>
      <c r="H443" s="446">
        <v>1</v>
      </c>
    </row>
    <row r="444" spans="1:8" ht="15.75">
      <c r="A444" s="1475"/>
      <c r="B444" s="360">
        <v>71247000</v>
      </c>
      <c r="C444" s="278" t="s">
        <v>2481</v>
      </c>
      <c r="D444" s="16" t="s">
        <v>47</v>
      </c>
      <c r="E444" s="446" t="s">
        <v>51</v>
      </c>
      <c r="F444" s="446">
        <v>6780</v>
      </c>
      <c r="G444" s="773">
        <f t="shared" si="5"/>
        <v>6780</v>
      </c>
      <c r="H444" s="446">
        <v>1</v>
      </c>
    </row>
    <row r="445" spans="1:8" ht="15.75">
      <c r="A445" s="1475"/>
      <c r="B445" s="360">
        <v>71247000</v>
      </c>
      <c r="C445" s="278" t="s">
        <v>2482</v>
      </c>
      <c r="D445" s="16" t="s">
        <v>47</v>
      </c>
      <c r="E445" s="446" t="s">
        <v>51</v>
      </c>
      <c r="F445" s="446">
        <v>12504</v>
      </c>
      <c r="G445" s="773">
        <f t="shared" si="5"/>
        <v>12504</v>
      </c>
      <c r="H445" s="446">
        <v>1</v>
      </c>
    </row>
    <row r="446" spans="1:8" ht="15.75">
      <c r="A446" s="1475"/>
      <c r="B446" s="360">
        <v>71247000</v>
      </c>
      <c r="C446" s="278" t="s">
        <v>2483</v>
      </c>
      <c r="D446" s="16" t="s">
        <v>47</v>
      </c>
      <c r="E446" s="446" t="s">
        <v>51</v>
      </c>
      <c r="F446" s="446">
        <v>18744</v>
      </c>
      <c r="G446" s="773">
        <f t="shared" si="5"/>
        <v>18744</v>
      </c>
      <c r="H446" s="446">
        <v>1</v>
      </c>
    </row>
    <row r="447" spans="1:8" ht="15.75">
      <c r="A447" s="1475"/>
      <c r="B447" s="360">
        <v>71247000</v>
      </c>
      <c r="C447" s="278" t="s">
        <v>2484</v>
      </c>
      <c r="D447" s="16" t="s">
        <v>47</v>
      </c>
      <c r="E447" s="446" t="s">
        <v>51</v>
      </c>
      <c r="F447" s="446">
        <v>18744</v>
      </c>
      <c r="G447" s="773">
        <f t="shared" si="5"/>
        <v>18744</v>
      </c>
      <c r="H447" s="446">
        <v>1</v>
      </c>
    </row>
    <row r="448" spans="1:8" ht="15.75">
      <c r="A448" s="1475"/>
      <c r="B448" s="360">
        <v>71247000</v>
      </c>
      <c r="C448" s="278" t="s">
        <v>2485</v>
      </c>
      <c r="D448" s="16" t="s">
        <v>47</v>
      </c>
      <c r="E448" s="446" t="s">
        <v>51</v>
      </c>
      <c r="F448" s="446">
        <v>18744</v>
      </c>
      <c r="G448" s="773">
        <f t="shared" si="5"/>
        <v>18744</v>
      </c>
      <c r="H448" s="446">
        <v>1</v>
      </c>
    </row>
    <row r="449" spans="1:8" ht="15.75">
      <c r="A449" s="1475"/>
      <c r="B449" s="360">
        <v>71247000</v>
      </c>
      <c r="C449" s="278" t="s">
        <v>2486</v>
      </c>
      <c r="D449" s="16" t="s">
        <v>47</v>
      </c>
      <c r="E449" s="446" t="s">
        <v>51</v>
      </c>
      <c r="F449" s="446">
        <v>12504</v>
      </c>
      <c r="G449" s="773">
        <f t="shared" si="5"/>
        <v>12504</v>
      </c>
      <c r="H449" s="446">
        <v>1</v>
      </c>
    </row>
    <row r="450" spans="1:8" ht="15.75">
      <c r="A450" s="1475"/>
      <c r="B450" s="360">
        <v>71247000</v>
      </c>
      <c r="C450" s="278" t="s">
        <v>2487</v>
      </c>
      <c r="D450" s="16" t="s">
        <v>47</v>
      </c>
      <c r="E450" s="446" t="s">
        <v>51</v>
      </c>
      <c r="F450" s="446">
        <v>55476</v>
      </c>
      <c r="G450" s="773">
        <f t="shared" si="5"/>
        <v>55476</v>
      </c>
      <c r="H450" s="446">
        <v>1</v>
      </c>
    </row>
    <row r="451" spans="1:8" ht="16.5">
      <c r="A451" s="332"/>
      <c r="B451" s="1459" t="s">
        <v>1682</v>
      </c>
      <c r="C451" s="1460"/>
      <c r="D451" s="16"/>
      <c r="E451" s="446"/>
      <c r="F451" s="446"/>
      <c r="G451" s="772">
        <f>SUM(G453:G468)</f>
        <v>82884</v>
      </c>
      <c r="H451" s="446"/>
    </row>
    <row r="452" spans="1:8" ht="67.5">
      <c r="A452" s="333">
        <v>5113</v>
      </c>
      <c r="B452" s="639"/>
      <c r="C452" s="278" t="s">
        <v>2489</v>
      </c>
      <c r="D452" s="8"/>
      <c r="E452" s="446"/>
      <c r="F452" s="446"/>
      <c r="G452" s="773"/>
      <c r="H452" s="446"/>
    </row>
    <row r="453" spans="1:8" ht="15.75">
      <c r="A453" s="1475"/>
      <c r="B453" s="360">
        <v>71247000</v>
      </c>
      <c r="C453" s="278" t="s">
        <v>2472</v>
      </c>
      <c r="D453" s="16" t="s">
        <v>47</v>
      </c>
      <c r="E453" s="446" t="s">
        <v>51</v>
      </c>
      <c r="F453" s="446">
        <v>960</v>
      </c>
      <c r="G453" s="773">
        <f t="shared" si="5"/>
        <v>960</v>
      </c>
      <c r="H453" s="446">
        <v>1</v>
      </c>
    </row>
    <row r="454" spans="1:8" ht="15.75">
      <c r="A454" s="1475"/>
      <c r="B454" s="360">
        <v>71247000</v>
      </c>
      <c r="C454" s="278" t="s">
        <v>2473</v>
      </c>
      <c r="D454" s="16" t="s">
        <v>47</v>
      </c>
      <c r="E454" s="446" t="s">
        <v>51</v>
      </c>
      <c r="F454" s="446">
        <v>9396</v>
      </c>
      <c r="G454" s="773">
        <f t="shared" si="5"/>
        <v>9396</v>
      </c>
      <c r="H454" s="446">
        <v>1</v>
      </c>
    </row>
    <row r="455" spans="1:8" ht="15.75">
      <c r="A455" s="1475"/>
      <c r="B455" s="360">
        <v>71247000</v>
      </c>
      <c r="C455" s="278" t="s">
        <v>2474</v>
      </c>
      <c r="D455" s="16" t="s">
        <v>47</v>
      </c>
      <c r="E455" s="446" t="s">
        <v>51</v>
      </c>
      <c r="F455" s="446">
        <v>5628</v>
      </c>
      <c r="G455" s="773">
        <f t="shared" si="5"/>
        <v>5628</v>
      </c>
      <c r="H455" s="446">
        <v>1</v>
      </c>
    </row>
    <row r="456" spans="1:8" ht="15.75">
      <c r="A456" s="1475"/>
      <c r="B456" s="360">
        <v>71247000</v>
      </c>
      <c r="C456" s="278" t="s">
        <v>2475</v>
      </c>
      <c r="D456" s="16" t="s">
        <v>47</v>
      </c>
      <c r="E456" s="446" t="s">
        <v>51</v>
      </c>
      <c r="F456" s="446">
        <v>1308</v>
      </c>
      <c r="G456" s="773">
        <f t="shared" si="5"/>
        <v>1308</v>
      </c>
      <c r="H456" s="446">
        <v>1</v>
      </c>
    </row>
    <row r="457" spans="1:8" ht="27">
      <c r="A457" s="1475"/>
      <c r="B457" s="360">
        <v>71247000</v>
      </c>
      <c r="C457" s="278" t="s">
        <v>2476</v>
      </c>
      <c r="D457" s="16" t="s">
        <v>47</v>
      </c>
      <c r="E457" s="446" t="s">
        <v>51</v>
      </c>
      <c r="F457" s="446">
        <v>1872</v>
      </c>
      <c r="G457" s="773">
        <f t="shared" si="5"/>
        <v>1872</v>
      </c>
      <c r="H457" s="446">
        <v>1</v>
      </c>
    </row>
    <row r="458" spans="1:8" ht="15.75">
      <c r="A458" s="1475"/>
      <c r="B458" s="360">
        <v>71247000</v>
      </c>
      <c r="C458" s="278" t="s">
        <v>2477</v>
      </c>
      <c r="D458" s="16" t="s">
        <v>47</v>
      </c>
      <c r="E458" s="446" t="s">
        <v>51</v>
      </c>
      <c r="F458" s="446">
        <v>3756</v>
      </c>
      <c r="G458" s="773">
        <f t="shared" si="5"/>
        <v>3756</v>
      </c>
      <c r="H458" s="446">
        <v>1</v>
      </c>
    </row>
    <row r="459" spans="1:8" ht="15.75">
      <c r="A459" s="1475"/>
      <c r="B459" s="360">
        <v>71247000</v>
      </c>
      <c r="C459" s="278" t="s">
        <v>2478</v>
      </c>
      <c r="D459" s="16" t="s">
        <v>47</v>
      </c>
      <c r="E459" s="446" t="s">
        <v>51</v>
      </c>
      <c r="F459" s="446">
        <v>5628</v>
      </c>
      <c r="G459" s="773">
        <f t="shared" si="5"/>
        <v>5628</v>
      </c>
      <c r="H459" s="446">
        <v>1</v>
      </c>
    </row>
    <row r="460" spans="1:8" ht="15.75">
      <c r="A460" s="1475"/>
      <c r="B460" s="360">
        <v>71247000</v>
      </c>
      <c r="C460" s="278" t="s">
        <v>2479</v>
      </c>
      <c r="D460" s="16" t="s">
        <v>47</v>
      </c>
      <c r="E460" s="446" t="s">
        <v>51</v>
      </c>
      <c r="F460" s="446">
        <v>3756</v>
      </c>
      <c r="G460" s="773">
        <f t="shared" si="5"/>
        <v>3756</v>
      </c>
      <c r="H460" s="446">
        <v>1</v>
      </c>
    </row>
    <row r="461" spans="1:8" ht="15.75">
      <c r="A461" s="1475"/>
      <c r="B461" s="360">
        <v>71247000</v>
      </c>
      <c r="C461" s="278" t="s">
        <v>2480</v>
      </c>
      <c r="D461" s="16" t="s">
        <v>47</v>
      </c>
      <c r="E461" s="446" t="s">
        <v>51</v>
      </c>
      <c r="F461" s="446">
        <v>7512</v>
      </c>
      <c r="G461" s="773">
        <f t="shared" si="5"/>
        <v>7512</v>
      </c>
      <c r="H461" s="446">
        <v>1</v>
      </c>
    </row>
    <row r="462" spans="1:8" ht="15.75">
      <c r="A462" s="1475"/>
      <c r="B462" s="360">
        <v>71247000</v>
      </c>
      <c r="C462" s="278" t="s">
        <v>2481</v>
      </c>
      <c r="D462" s="16" t="s">
        <v>47</v>
      </c>
      <c r="E462" s="446" t="s">
        <v>51</v>
      </c>
      <c r="F462" s="446">
        <v>2028</v>
      </c>
      <c r="G462" s="773">
        <f t="shared" si="5"/>
        <v>2028</v>
      </c>
      <c r="H462" s="446">
        <v>1</v>
      </c>
    </row>
    <row r="463" spans="1:8" ht="15.75">
      <c r="A463" s="1475"/>
      <c r="B463" s="360">
        <v>71247000</v>
      </c>
      <c r="C463" s="278" t="s">
        <v>2482</v>
      </c>
      <c r="D463" s="16" t="s">
        <v>47</v>
      </c>
      <c r="E463" s="446" t="s">
        <v>51</v>
      </c>
      <c r="F463" s="446">
        <v>3756</v>
      </c>
      <c r="G463" s="773">
        <f t="shared" si="5"/>
        <v>3756</v>
      </c>
      <c r="H463" s="446">
        <v>1</v>
      </c>
    </row>
    <row r="464" spans="1:8" ht="15.75">
      <c r="A464" s="1475"/>
      <c r="B464" s="360">
        <v>71247000</v>
      </c>
      <c r="C464" s="278" t="s">
        <v>2483</v>
      </c>
      <c r="D464" s="16" t="s">
        <v>47</v>
      </c>
      <c r="E464" s="446" t="s">
        <v>51</v>
      </c>
      <c r="F464" s="446">
        <v>5628</v>
      </c>
      <c r="G464" s="773">
        <f t="shared" si="5"/>
        <v>5628</v>
      </c>
      <c r="H464" s="446">
        <v>1</v>
      </c>
    </row>
    <row r="465" spans="1:8" ht="15.75">
      <c r="A465" s="1475"/>
      <c r="B465" s="360">
        <v>71247000</v>
      </c>
      <c r="C465" s="278" t="s">
        <v>2484</v>
      </c>
      <c r="D465" s="16" t="s">
        <v>47</v>
      </c>
      <c r="E465" s="446" t="s">
        <v>51</v>
      </c>
      <c r="F465" s="446">
        <v>5628</v>
      </c>
      <c r="G465" s="773">
        <f t="shared" si="5"/>
        <v>5628</v>
      </c>
      <c r="H465" s="446">
        <v>1</v>
      </c>
    </row>
    <row r="466" spans="1:8" ht="15.75">
      <c r="A466" s="1475"/>
      <c r="B466" s="360">
        <v>71247000</v>
      </c>
      <c r="C466" s="278" t="s">
        <v>2485</v>
      </c>
      <c r="D466" s="16" t="s">
        <v>47</v>
      </c>
      <c r="E466" s="446" t="s">
        <v>51</v>
      </c>
      <c r="F466" s="446">
        <v>5628</v>
      </c>
      <c r="G466" s="773">
        <f t="shared" si="5"/>
        <v>5628</v>
      </c>
      <c r="H466" s="446">
        <v>1</v>
      </c>
    </row>
    <row r="467" spans="1:8" ht="15.75">
      <c r="A467" s="1475"/>
      <c r="B467" s="360">
        <v>71247000</v>
      </c>
      <c r="C467" s="278" t="s">
        <v>2486</v>
      </c>
      <c r="D467" s="16" t="s">
        <v>47</v>
      </c>
      <c r="E467" s="446" t="s">
        <v>51</v>
      </c>
      <c r="F467" s="446">
        <v>3756</v>
      </c>
      <c r="G467" s="773">
        <f t="shared" si="5"/>
        <v>3756</v>
      </c>
      <c r="H467" s="446">
        <v>1</v>
      </c>
    </row>
    <row r="468" spans="1:8" ht="15.75">
      <c r="A468" s="1475"/>
      <c r="B468" s="360">
        <v>71247000</v>
      </c>
      <c r="C468" s="278" t="s">
        <v>2487</v>
      </c>
      <c r="D468" s="16" t="s">
        <v>47</v>
      </c>
      <c r="E468" s="446" t="s">
        <v>51</v>
      </c>
      <c r="F468" s="446">
        <v>16644</v>
      </c>
      <c r="G468" s="773">
        <f t="shared" si="5"/>
        <v>16644</v>
      </c>
      <c r="H468" s="446">
        <v>1</v>
      </c>
    </row>
    <row r="469" spans="1:8" ht="76.5">
      <c r="A469" s="260"/>
      <c r="B469" s="786"/>
      <c r="C469" s="108" t="s">
        <v>2490</v>
      </c>
      <c r="D469" s="28"/>
      <c r="E469" s="29"/>
      <c r="F469" s="29"/>
      <c r="G469" s="776">
        <f>SUM(G470+G491+G512)</f>
        <v>14841200</v>
      </c>
      <c r="H469" s="29"/>
    </row>
    <row r="470" spans="1:8" ht="15.75">
      <c r="A470" s="14"/>
      <c r="B470" s="1459" t="s">
        <v>1667</v>
      </c>
      <c r="C470" s="1460"/>
      <c r="D470" s="8"/>
      <c r="E470" s="446"/>
      <c r="F470" s="446"/>
      <c r="G470" s="777">
        <f>SUM(G472:G490)</f>
        <v>14483540</v>
      </c>
      <c r="H470" s="446"/>
    </row>
    <row r="471" spans="1:8" ht="54">
      <c r="A471" s="333">
        <v>5113</v>
      </c>
      <c r="B471" s="639"/>
      <c r="C471" s="267" t="s">
        <v>2491</v>
      </c>
      <c r="D471" s="8"/>
      <c r="E471" s="446"/>
      <c r="F471" s="446"/>
      <c r="G471" s="773"/>
      <c r="H471" s="446"/>
    </row>
    <row r="472" spans="1:8" ht="15.75">
      <c r="A472" s="1475"/>
      <c r="B472" s="360">
        <v>45231113</v>
      </c>
      <c r="C472" s="267" t="s">
        <v>2492</v>
      </c>
      <c r="D472" s="16" t="s">
        <v>47</v>
      </c>
      <c r="E472" s="446" t="s">
        <v>51</v>
      </c>
      <c r="F472" s="446">
        <v>500062</v>
      </c>
      <c r="G472" s="773">
        <f t="shared" si="5"/>
        <v>500062</v>
      </c>
      <c r="H472" s="446">
        <v>1</v>
      </c>
    </row>
    <row r="473" spans="1:8" ht="15.75">
      <c r="A473" s="1475"/>
      <c r="B473" s="360">
        <v>45231113</v>
      </c>
      <c r="C473" s="267" t="s">
        <v>2493</v>
      </c>
      <c r="D473" s="16" t="s">
        <v>47</v>
      </c>
      <c r="E473" s="446" t="s">
        <v>51</v>
      </c>
      <c r="F473" s="446">
        <v>533714</v>
      </c>
      <c r="G473" s="773">
        <f t="shared" si="5"/>
        <v>533714</v>
      </c>
      <c r="H473" s="446">
        <v>1</v>
      </c>
    </row>
    <row r="474" spans="1:8" ht="15.75">
      <c r="A474" s="1475"/>
      <c r="B474" s="360">
        <v>45231113</v>
      </c>
      <c r="C474" s="267" t="s">
        <v>2494</v>
      </c>
      <c r="D474" s="16" t="s">
        <v>47</v>
      </c>
      <c r="E474" s="446" t="s">
        <v>51</v>
      </c>
      <c r="F474" s="446">
        <v>919108</v>
      </c>
      <c r="G474" s="773">
        <f t="shared" si="5"/>
        <v>919108</v>
      </c>
      <c r="H474" s="446">
        <v>1</v>
      </c>
    </row>
    <row r="475" spans="1:8" ht="15.75">
      <c r="A475" s="1475"/>
      <c r="B475" s="360">
        <v>45231113</v>
      </c>
      <c r="C475" s="267" t="s">
        <v>747</v>
      </c>
      <c r="D475" s="16" t="s">
        <v>47</v>
      </c>
      <c r="E475" s="446" t="s">
        <v>51</v>
      </c>
      <c r="F475" s="446">
        <v>500062</v>
      </c>
      <c r="G475" s="773">
        <f t="shared" si="5"/>
        <v>500062</v>
      </c>
      <c r="H475" s="446">
        <v>1</v>
      </c>
    </row>
    <row r="476" spans="1:8" ht="15.75">
      <c r="A476" s="1475"/>
      <c r="B476" s="360">
        <v>45231113</v>
      </c>
      <c r="C476" s="267" t="s">
        <v>2495</v>
      </c>
      <c r="D476" s="16" t="s">
        <v>47</v>
      </c>
      <c r="E476" s="446" t="s">
        <v>51</v>
      </c>
      <c r="F476" s="446">
        <v>1758174</v>
      </c>
      <c r="G476" s="773">
        <f t="shared" si="5"/>
        <v>1758174</v>
      </c>
      <c r="H476" s="446">
        <v>1</v>
      </c>
    </row>
    <row r="477" spans="1:8" ht="15.75">
      <c r="A477" s="1475"/>
      <c r="B477" s="360">
        <v>45231113</v>
      </c>
      <c r="C477" s="267" t="s">
        <v>2496</v>
      </c>
      <c r="D477" s="16" t="s">
        <v>47</v>
      </c>
      <c r="E477" s="446" t="s">
        <v>51</v>
      </c>
      <c r="F477" s="446">
        <v>778774</v>
      </c>
      <c r="G477" s="773">
        <f t="shared" si="5"/>
        <v>778774</v>
      </c>
      <c r="H477" s="446">
        <v>1</v>
      </c>
    </row>
    <row r="478" spans="1:8" ht="15.75">
      <c r="A478" s="1475"/>
      <c r="B478" s="360">
        <v>45231113</v>
      </c>
      <c r="C478" s="267" t="s">
        <v>2411</v>
      </c>
      <c r="D478" s="16" t="s">
        <v>47</v>
      </c>
      <c r="E478" s="446" t="s">
        <v>51</v>
      </c>
      <c r="F478" s="446">
        <v>778774</v>
      </c>
      <c r="G478" s="773">
        <f t="shared" si="5"/>
        <v>778774</v>
      </c>
      <c r="H478" s="446">
        <v>1</v>
      </c>
    </row>
    <row r="479" spans="1:8" ht="15.75">
      <c r="A479" s="1475"/>
      <c r="B479" s="360">
        <v>45231113</v>
      </c>
      <c r="C479" s="267" t="s">
        <v>2497</v>
      </c>
      <c r="D479" s="16" t="s">
        <v>47</v>
      </c>
      <c r="E479" s="446" t="s">
        <v>51</v>
      </c>
      <c r="F479" s="446">
        <v>580094</v>
      </c>
      <c r="G479" s="773">
        <f t="shared" si="5"/>
        <v>580094</v>
      </c>
      <c r="H479" s="446">
        <v>1</v>
      </c>
    </row>
    <row r="480" spans="1:8" ht="15.75">
      <c r="A480" s="1475"/>
      <c r="B480" s="360">
        <v>45231113</v>
      </c>
      <c r="C480" s="267" t="s">
        <v>2498</v>
      </c>
      <c r="D480" s="16" t="s">
        <v>47</v>
      </c>
      <c r="E480" s="446" t="s">
        <v>51</v>
      </c>
      <c r="F480" s="446">
        <v>626978</v>
      </c>
      <c r="G480" s="773">
        <f t="shared" si="5"/>
        <v>626978</v>
      </c>
      <c r="H480" s="446">
        <v>1</v>
      </c>
    </row>
    <row r="481" spans="1:8" ht="15.75">
      <c r="A481" s="1475"/>
      <c r="B481" s="360">
        <v>45231113</v>
      </c>
      <c r="C481" s="267" t="s">
        <v>2499</v>
      </c>
      <c r="D481" s="16" t="s">
        <v>47</v>
      </c>
      <c r="E481" s="446" t="s">
        <v>51</v>
      </c>
      <c r="F481" s="446">
        <v>626978</v>
      </c>
      <c r="G481" s="773">
        <f t="shared" si="5"/>
        <v>626978</v>
      </c>
      <c r="H481" s="446">
        <v>1</v>
      </c>
    </row>
    <row r="482" spans="1:8" ht="15.75">
      <c r="A482" s="1475"/>
      <c r="B482" s="360">
        <v>45231113</v>
      </c>
      <c r="C482" s="267" t="s">
        <v>2500</v>
      </c>
      <c r="D482" s="16" t="s">
        <v>47</v>
      </c>
      <c r="E482" s="446" t="s">
        <v>51</v>
      </c>
      <c r="F482" s="446">
        <v>690728</v>
      </c>
      <c r="G482" s="773">
        <f t="shared" si="5"/>
        <v>690728</v>
      </c>
      <c r="H482" s="446">
        <v>1</v>
      </c>
    </row>
    <row r="483" spans="1:8" ht="15.75">
      <c r="A483" s="1475"/>
      <c r="B483" s="360">
        <v>45231113</v>
      </c>
      <c r="C483" s="267" t="s">
        <v>2501</v>
      </c>
      <c r="D483" s="16" t="s">
        <v>47</v>
      </c>
      <c r="E483" s="446" t="s">
        <v>51</v>
      </c>
      <c r="F483" s="446">
        <v>598448</v>
      </c>
      <c r="G483" s="773">
        <f t="shared" si="5"/>
        <v>598448</v>
      </c>
      <c r="H483" s="446">
        <v>1</v>
      </c>
    </row>
    <row r="484" spans="1:8" ht="15.75">
      <c r="A484" s="1475"/>
      <c r="B484" s="360">
        <v>45231113</v>
      </c>
      <c r="C484" s="267" t="s">
        <v>2502</v>
      </c>
      <c r="D484" s="16" t="s">
        <v>47</v>
      </c>
      <c r="E484" s="446" t="s">
        <v>51</v>
      </c>
      <c r="F484" s="446">
        <v>690728</v>
      </c>
      <c r="G484" s="773">
        <f t="shared" si="5"/>
        <v>690728</v>
      </c>
      <c r="H484" s="446">
        <v>1</v>
      </c>
    </row>
    <row r="485" spans="1:8" ht="15.75">
      <c r="A485" s="1475"/>
      <c r="B485" s="360">
        <v>45231113</v>
      </c>
      <c r="C485" s="267" t="s">
        <v>2403</v>
      </c>
      <c r="D485" s="16" t="s">
        <v>47</v>
      </c>
      <c r="E485" s="446" t="s">
        <v>51</v>
      </c>
      <c r="F485" s="446">
        <v>598448</v>
      </c>
      <c r="G485" s="773">
        <f t="shared" si="5"/>
        <v>598448</v>
      </c>
      <c r="H485" s="446">
        <v>1</v>
      </c>
    </row>
    <row r="486" spans="1:8" ht="15.75">
      <c r="A486" s="1475"/>
      <c r="B486" s="360">
        <v>45231113</v>
      </c>
      <c r="C486" s="267" t="s">
        <v>2503</v>
      </c>
      <c r="D486" s="16" t="s">
        <v>47</v>
      </c>
      <c r="E486" s="446" t="s">
        <v>51</v>
      </c>
      <c r="F486" s="446">
        <v>567504</v>
      </c>
      <c r="G486" s="773">
        <f t="shared" si="5"/>
        <v>567504</v>
      </c>
      <c r="H486" s="446">
        <v>1</v>
      </c>
    </row>
    <row r="487" spans="1:8" ht="15.75">
      <c r="A487" s="1475"/>
      <c r="B487" s="360">
        <v>45231113</v>
      </c>
      <c r="C487" s="267" t="s">
        <v>2504</v>
      </c>
      <c r="D487" s="16" t="s">
        <v>47</v>
      </c>
      <c r="E487" s="446" t="s">
        <v>51</v>
      </c>
      <c r="F487" s="446">
        <v>918608</v>
      </c>
      <c r="G487" s="773">
        <f t="shared" si="5"/>
        <v>918608</v>
      </c>
      <c r="H487" s="446">
        <v>1</v>
      </c>
    </row>
    <row r="488" spans="1:8" ht="15.75">
      <c r="A488" s="1475"/>
      <c r="B488" s="360">
        <v>45231113</v>
      </c>
      <c r="C488" s="267" t="s">
        <v>2505</v>
      </c>
      <c r="D488" s="16" t="s">
        <v>47</v>
      </c>
      <c r="E488" s="446" t="s">
        <v>51</v>
      </c>
      <c r="F488" s="446">
        <v>598448</v>
      </c>
      <c r="G488" s="773">
        <f t="shared" si="5"/>
        <v>598448</v>
      </c>
      <c r="H488" s="446">
        <v>1</v>
      </c>
    </row>
    <row r="489" spans="1:8" ht="15.75">
      <c r="A489" s="1475"/>
      <c r="B489" s="360">
        <v>45231113</v>
      </c>
      <c r="C489" s="267" t="s">
        <v>2442</v>
      </c>
      <c r="D489" s="16" t="s">
        <v>47</v>
      </c>
      <c r="E489" s="446" t="s">
        <v>51</v>
      </c>
      <c r="F489" s="446">
        <v>1590932</v>
      </c>
      <c r="G489" s="773">
        <f t="shared" si="5"/>
        <v>1590932</v>
      </c>
      <c r="H489" s="446">
        <v>1</v>
      </c>
    </row>
    <row r="490" spans="1:8" ht="15.75">
      <c r="A490" s="1475"/>
      <c r="B490" s="360">
        <v>45231113</v>
      </c>
      <c r="C490" s="267" t="s">
        <v>2506</v>
      </c>
      <c r="D490" s="8" t="s">
        <v>47</v>
      </c>
      <c r="E490" s="446" t="s">
        <v>51</v>
      </c>
      <c r="F490" s="446">
        <v>626978</v>
      </c>
      <c r="G490" s="773">
        <f t="shared" si="5"/>
        <v>626978</v>
      </c>
      <c r="H490" s="446">
        <v>1</v>
      </c>
    </row>
    <row r="491" spans="1:8" ht="16.5">
      <c r="A491" s="332"/>
      <c r="B491" s="1459" t="s">
        <v>1682</v>
      </c>
      <c r="C491" s="1460"/>
      <c r="D491" s="8"/>
      <c r="E491" s="446"/>
      <c r="F491" s="446"/>
      <c r="G491" s="772">
        <f>SUM(G493:G511)</f>
        <v>275136</v>
      </c>
      <c r="H491" s="446"/>
    </row>
    <row r="492" spans="1:8" ht="81">
      <c r="A492" s="333">
        <v>5113</v>
      </c>
      <c r="B492" s="639"/>
      <c r="C492" s="267" t="s">
        <v>2507</v>
      </c>
      <c r="D492" s="8"/>
      <c r="E492" s="446"/>
      <c r="F492" s="446"/>
      <c r="G492" s="773"/>
      <c r="H492" s="446"/>
    </row>
    <row r="493" spans="1:8" ht="15.75">
      <c r="A493" s="1475"/>
      <c r="B493" s="360">
        <v>71247000</v>
      </c>
      <c r="C493" s="267" t="s">
        <v>2492</v>
      </c>
      <c r="D493" s="8" t="s">
        <v>47</v>
      </c>
      <c r="E493" s="446" t="s">
        <v>51</v>
      </c>
      <c r="F493" s="446">
        <v>9504</v>
      </c>
      <c r="G493" s="773">
        <f t="shared" si="5"/>
        <v>9504</v>
      </c>
      <c r="H493" s="446">
        <v>1</v>
      </c>
    </row>
    <row r="494" spans="1:8" ht="15.75">
      <c r="A494" s="1475"/>
      <c r="B494" s="360">
        <v>71247000</v>
      </c>
      <c r="C494" s="267" t="s">
        <v>2493</v>
      </c>
      <c r="D494" s="8" t="s">
        <v>47</v>
      </c>
      <c r="E494" s="446" t="s">
        <v>51</v>
      </c>
      <c r="F494" s="446">
        <v>10140</v>
      </c>
      <c r="G494" s="773">
        <f t="shared" si="5"/>
        <v>10140</v>
      </c>
      <c r="H494" s="446">
        <v>1</v>
      </c>
    </row>
    <row r="495" spans="1:8" ht="15.75">
      <c r="A495" s="1475"/>
      <c r="B495" s="360">
        <v>71247000</v>
      </c>
      <c r="C495" s="267" t="s">
        <v>2494</v>
      </c>
      <c r="D495" s="8" t="s">
        <v>47</v>
      </c>
      <c r="E495" s="446" t="s">
        <v>51</v>
      </c>
      <c r="F495" s="446">
        <v>17460</v>
      </c>
      <c r="G495" s="773">
        <f t="shared" si="5"/>
        <v>17460</v>
      </c>
      <c r="H495" s="446">
        <v>1</v>
      </c>
    </row>
    <row r="496" spans="1:8" ht="15.75">
      <c r="A496" s="1475"/>
      <c r="B496" s="360">
        <v>71247000</v>
      </c>
      <c r="C496" s="267" t="s">
        <v>747</v>
      </c>
      <c r="D496" s="8" t="s">
        <v>47</v>
      </c>
      <c r="E496" s="446" t="s">
        <v>51</v>
      </c>
      <c r="F496" s="446">
        <v>9504</v>
      </c>
      <c r="G496" s="773">
        <f t="shared" si="5"/>
        <v>9504</v>
      </c>
      <c r="H496" s="446">
        <v>1</v>
      </c>
    </row>
    <row r="497" spans="1:8" ht="15.75">
      <c r="A497" s="1475"/>
      <c r="B497" s="360">
        <v>71247000</v>
      </c>
      <c r="C497" s="267" t="s">
        <v>2495</v>
      </c>
      <c r="D497" s="8" t="s">
        <v>47</v>
      </c>
      <c r="E497" s="446" t="s">
        <v>51</v>
      </c>
      <c r="F497" s="446">
        <v>33396</v>
      </c>
      <c r="G497" s="773">
        <f t="shared" si="5"/>
        <v>33396</v>
      </c>
      <c r="H497" s="446">
        <v>1</v>
      </c>
    </row>
    <row r="498" spans="1:8" ht="15.75">
      <c r="A498" s="1475"/>
      <c r="B498" s="360">
        <v>71247000</v>
      </c>
      <c r="C498" s="267" t="s">
        <v>2496</v>
      </c>
      <c r="D498" s="8" t="s">
        <v>47</v>
      </c>
      <c r="E498" s="446" t="s">
        <v>51</v>
      </c>
      <c r="F498" s="446">
        <v>14796</v>
      </c>
      <c r="G498" s="773">
        <f t="shared" si="5"/>
        <v>14796</v>
      </c>
      <c r="H498" s="446">
        <v>1</v>
      </c>
    </row>
    <row r="499" spans="1:8" ht="15.75">
      <c r="A499" s="1475"/>
      <c r="B499" s="360">
        <v>71247000</v>
      </c>
      <c r="C499" s="267" t="s">
        <v>2411</v>
      </c>
      <c r="D499" s="8" t="s">
        <v>47</v>
      </c>
      <c r="E499" s="446" t="s">
        <v>51</v>
      </c>
      <c r="F499" s="446">
        <v>14796</v>
      </c>
      <c r="G499" s="773">
        <f t="shared" si="5"/>
        <v>14796</v>
      </c>
      <c r="H499" s="446">
        <v>1</v>
      </c>
    </row>
    <row r="500" spans="1:8" ht="15.75">
      <c r="A500" s="1475"/>
      <c r="B500" s="360">
        <v>71247000</v>
      </c>
      <c r="C500" s="267" t="s">
        <v>2497</v>
      </c>
      <c r="D500" s="8" t="s">
        <v>47</v>
      </c>
      <c r="E500" s="446" t="s">
        <v>51</v>
      </c>
      <c r="F500" s="446">
        <v>11016</v>
      </c>
      <c r="G500" s="773">
        <f t="shared" si="5"/>
        <v>11016</v>
      </c>
      <c r="H500" s="446">
        <v>1</v>
      </c>
    </row>
    <row r="501" spans="1:8" ht="15.75">
      <c r="A501" s="1475"/>
      <c r="B501" s="360">
        <v>71247000</v>
      </c>
      <c r="C501" s="267" t="s">
        <v>2498</v>
      </c>
      <c r="D501" s="8" t="s">
        <v>47</v>
      </c>
      <c r="E501" s="446" t="s">
        <v>51</v>
      </c>
      <c r="F501" s="446">
        <v>11916</v>
      </c>
      <c r="G501" s="773">
        <f t="shared" si="5"/>
        <v>11916</v>
      </c>
      <c r="H501" s="446">
        <v>1</v>
      </c>
    </row>
    <row r="502" spans="1:8" ht="15.75">
      <c r="A502" s="1475"/>
      <c r="B502" s="360">
        <v>71247000</v>
      </c>
      <c r="C502" s="267" t="s">
        <v>2499</v>
      </c>
      <c r="D502" s="8" t="s">
        <v>47</v>
      </c>
      <c r="E502" s="446" t="s">
        <v>51</v>
      </c>
      <c r="F502" s="446">
        <v>11916</v>
      </c>
      <c r="G502" s="773">
        <f t="shared" si="5"/>
        <v>11916</v>
      </c>
      <c r="H502" s="446">
        <v>1</v>
      </c>
    </row>
    <row r="503" spans="1:8" ht="15.75">
      <c r="A503" s="1475"/>
      <c r="B503" s="360">
        <v>71247000</v>
      </c>
      <c r="C503" s="267" t="s">
        <v>2500</v>
      </c>
      <c r="D503" s="8" t="s">
        <v>47</v>
      </c>
      <c r="E503" s="446" t="s">
        <v>51</v>
      </c>
      <c r="F503" s="446">
        <v>13116</v>
      </c>
      <c r="G503" s="773">
        <f t="shared" si="5"/>
        <v>13116</v>
      </c>
      <c r="H503" s="446">
        <v>1</v>
      </c>
    </row>
    <row r="504" spans="1:8" ht="15.75">
      <c r="A504" s="1475"/>
      <c r="B504" s="360">
        <v>71247000</v>
      </c>
      <c r="C504" s="267" t="s">
        <v>2501</v>
      </c>
      <c r="D504" s="8" t="s">
        <v>47</v>
      </c>
      <c r="E504" s="446" t="s">
        <v>51</v>
      </c>
      <c r="F504" s="446">
        <v>11364</v>
      </c>
      <c r="G504" s="773">
        <f t="shared" si="5"/>
        <v>11364</v>
      </c>
      <c r="H504" s="446">
        <v>1</v>
      </c>
    </row>
    <row r="505" spans="1:8" ht="15.75">
      <c r="A505" s="1475"/>
      <c r="B505" s="360">
        <v>71247000</v>
      </c>
      <c r="C505" s="267" t="s">
        <v>2502</v>
      </c>
      <c r="D505" s="8" t="s">
        <v>47</v>
      </c>
      <c r="E505" s="446" t="s">
        <v>51</v>
      </c>
      <c r="F505" s="446">
        <v>13116</v>
      </c>
      <c r="G505" s="773">
        <f t="shared" si="5"/>
        <v>13116</v>
      </c>
      <c r="H505" s="446">
        <v>1</v>
      </c>
    </row>
    <row r="506" spans="1:8" ht="15.75">
      <c r="A506" s="1475"/>
      <c r="B506" s="360">
        <v>71247000</v>
      </c>
      <c r="C506" s="267" t="s">
        <v>2403</v>
      </c>
      <c r="D506" s="8" t="s">
        <v>47</v>
      </c>
      <c r="E506" s="446" t="s">
        <v>51</v>
      </c>
      <c r="F506" s="446">
        <v>11364</v>
      </c>
      <c r="G506" s="773">
        <f t="shared" si="5"/>
        <v>11364</v>
      </c>
      <c r="H506" s="446">
        <v>1</v>
      </c>
    </row>
    <row r="507" spans="1:8" ht="15.75">
      <c r="A507" s="1475"/>
      <c r="B507" s="360">
        <v>71247000</v>
      </c>
      <c r="C507" s="267" t="s">
        <v>2503</v>
      </c>
      <c r="D507" s="8" t="s">
        <v>47</v>
      </c>
      <c r="E507" s="446" t="s">
        <v>51</v>
      </c>
      <c r="F507" s="446">
        <v>10776</v>
      </c>
      <c r="G507" s="773">
        <f t="shared" si="5"/>
        <v>10776</v>
      </c>
      <c r="H507" s="446">
        <v>1</v>
      </c>
    </row>
    <row r="508" spans="1:8" ht="15.75">
      <c r="A508" s="1475"/>
      <c r="B508" s="360">
        <v>71247000</v>
      </c>
      <c r="C508" s="267" t="s">
        <v>2504</v>
      </c>
      <c r="D508" s="8" t="s">
        <v>47</v>
      </c>
      <c r="E508" s="446" t="s">
        <v>51</v>
      </c>
      <c r="F508" s="446">
        <v>17460</v>
      </c>
      <c r="G508" s="773">
        <f t="shared" si="5"/>
        <v>17460</v>
      </c>
      <c r="H508" s="446">
        <v>1</v>
      </c>
    </row>
    <row r="509" spans="1:8" ht="15.75">
      <c r="A509" s="1475"/>
      <c r="B509" s="360">
        <v>71247000</v>
      </c>
      <c r="C509" s="267" t="s">
        <v>2505</v>
      </c>
      <c r="D509" s="8" t="s">
        <v>47</v>
      </c>
      <c r="E509" s="446" t="s">
        <v>51</v>
      </c>
      <c r="F509" s="446">
        <v>11364</v>
      </c>
      <c r="G509" s="773">
        <f t="shared" si="5"/>
        <v>11364</v>
      </c>
      <c r="H509" s="446">
        <v>1</v>
      </c>
    </row>
    <row r="510" spans="1:8" ht="15.75">
      <c r="A510" s="1475"/>
      <c r="B510" s="360">
        <v>71247000</v>
      </c>
      <c r="C510" s="267" t="s">
        <v>2442</v>
      </c>
      <c r="D510" s="8" t="s">
        <v>47</v>
      </c>
      <c r="E510" s="446" t="s">
        <v>51</v>
      </c>
      <c r="F510" s="446">
        <v>30216</v>
      </c>
      <c r="G510" s="773">
        <f t="shared" si="5"/>
        <v>30216</v>
      </c>
      <c r="H510" s="446">
        <v>1</v>
      </c>
    </row>
    <row r="511" spans="1:8" ht="15.75">
      <c r="A511" s="1475"/>
      <c r="B511" s="360">
        <v>71247000</v>
      </c>
      <c r="C511" s="267" t="s">
        <v>2506</v>
      </c>
      <c r="D511" s="8" t="s">
        <v>47</v>
      </c>
      <c r="E511" s="446" t="s">
        <v>51</v>
      </c>
      <c r="F511" s="446">
        <v>11916</v>
      </c>
      <c r="G511" s="773">
        <f t="shared" si="5"/>
        <v>11916</v>
      </c>
      <c r="H511" s="446">
        <v>1</v>
      </c>
    </row>
    <row r="512" spans="1:8" ht="16.5">
      <c r="A512" s="332"/>
      <c r="B512" s="1459" t="s">
        <v>1682</v>
      </c>
      <c r="C512" s="1460"/>
      <c r="D512" s="8"/>
      <c r="E512" s="446"/>
      <c r="F512" s="446"/>
      <c r="G512" s="772">
        <f>SUM(G514:G532)</f>
        <v>82524</v>
      </c>
      <c r="H512" s="446"/>
    </row>
    <row r="513" spans="1:8" ht="81">
      <c r="A513" s="333">
        <v>5113</v>
      </c>
      <c r="B513" s="639"/>
      <c r="C513" s="267" t="s">
        <v>2508</v>
      </c>
      <c r="D513" s="8"/>
      <c r="E513" s="446"/>
      <c r="F513" s="446"/>
      <c r="G513" s="773"/>
      <c r="H513" s="446"/>
    </row>
    <row r="514" spans="1:8" ht="15.75">
      <c r="A514" s="1475"/>
      <c r="B514" s="360">
        <v>71247000</v>
      </c>
      <c r="C514" s="267" t="s">
        <v>2492</v>
      </c>
      <c r="D514" s="8" t="s">
        <v>47</v>
      </c>
      <c r="E514" s="446" t="s">
        <v>51</v>
      </c>
      <c r="F514" s="446">
        <v>2844</v>
      </c>
      <c r="G514" s="773">
        <f t="shared" si="5"/>
        <v>2844</v>
      </c>
      <c r="H514" s="446">
        <v>1</v>
      </c>
    </row>
    <row r="515" spans="1:8" ht="15.75">
      <c r="A515" s="1475"/>
      <c r="B515" s="360">
        <v>71247000</v>
      </c>
      <c r="C515" s="267" t="s">
        <v>2493</v>
      </c>
      <c r="D515" s="8" t="s">
        <v>47</v>
      </c>
      <c r="E515" s="446" t="s">
        <v>51</v>
      </c>
      <c r="F515" s="446">
        <v>3036</v>
      </c>
      <c r="G515" s="773">
        <f t="shared" si="5"/>
        <v>3036</v>
      </c>
      <c r="H515" s="446">
        <v>1</v>
      </c>
    </row>
    <row r="516" spans="1:8" ht="15.75">
      <c r="A516" s="1475"/>
      <c r="B516" s="360">
        <v>71247000</v>
      </c>
      <c r="C516" s="267" t="s">
        <v>2494</v>
      </c>
      <c r="D516" s="8" t="s">
        <v>47</v>
      </c>
      <c r="E516" s="446" t="s">
        <v>51</v>
      </c>
      <c r="F516" s="446">
        <v>5232</v>
      </c>
      <c r="G516" s="773">
        <f t="shared" si="5"/>
        <v>5232</v>
      </c>
      <c r="H516" s="446">
        <v>1</v>
      </c>
    </row>
    <row r="517" spans="1:8" ht="15.75">
      <c r="A517" s="1475"/>
      <c r="B517" s="360">
        <v>71247000</v>
      </c>
      <c r="C517" s="267" t="s">
        <v>747</v>
      </c>
      <c r="D517" s="8" t="s">
        <v>47</v>
      </c>
      <c r="E517" s="446" t="s">
        <v>51</v>
      </c>
      <c r="F517" s="446">
        <v>2844</v>
      </c>
      <c r="G517" s="773">
        <f t="shared" si="5"/>
        <v>2844</v>
      </c>
      <c r="H517" s="446">
        <v>1</v>
      </c>
    </row>
    <row r="518" spans="1:8" ht="15.75">
      <c r="A518" s="1475"/>
      <c r="B518" s="360">
        <v>71247000</v>
      </c>
      <c r="C518" s="267" t="s">
        <v>2495</v>
      </c>
      <c r="D518" s="8" t="s">
        <v>47</v>
      </c>
      <c r="E518" s="446" t="s">
        <v>51</v>
      </c>
      <c r="F518" s="446">
        <v>10020</v>
      </c>
      <c r="G518" s="773">
        <f t="shared" si="5"/>
        <v>10020</v>
      </c>
      <c r="H518" s="446">
        <v>1</v>
      </c>
    </row>
    <row r="519" spans="1:8" ht="15.75">
      <c r="A519" s="1475"/>
      <c r="B519" s="360">
        <v>71247000</v>
      </c>
      <c r="C519" s="267" t="s">
        <v>2496</v>
      </c>
      <c r="D519" s="8" t="s">
        <v>47</v>
      </c>
      <c r="E519" s="446" t="s">
        <v>51</v>
      </c>
      <c r="F519" s="446">
        <v>4440</v>
      </c>
      <c r="G519" s="773">
        <f t="shared" si="5"/>
        <v>4440</v>
      </c>
      <c r="H519" s="446">
        <v>1</v>
      </c>
    </row>
    <row r="520" spans="1:8" ht="15.75">
      <c r="A520" s="1475"/>
      <c r="B520" s="360">
        <v>71247000</v>
      </c>
      <c r="C520" s="267" t="s">
        <v>2411</v>
      </c>
      <c r="D520" s="8" t="s">
        <v>47</v>
      </c>
      <c r="E520" s="446" t="s">
        <v>51</v>
      </c>
      <c r="F520" s="446">
        <v>4440</v>
      </c>
      <c r="G520" s="773">
        <f t="shared" si="5"/>
        <v>4440</v>
      </c>
      <c r="H520" s="446">
        <v>1</v>
      </c>
    </row>
    <row r="521" spans="1:8" ht="15.75">
      <c r="A521" s="1475"/>
      <c r="B521" s="360">
        <v>71247000</v>
      </c>
      <c r="C521" s="267" t="s">
        <v>2497</v>
      </c>
      <c r="D521" s="8" t="s">
        <v>47</v>
      </c>
      <c r="E521" s="446" t="s">
        <v>51</v>
      </c>
      <c r="F521" s="446">
        <v>3300</v>
      </c>
      <c r="G521" s="773">
        <f t="shared" si="5"/>
        <v>3300</v>
      </c>
      <c r="H521" s="446">
        <v>1</v>
      </c>
    </row>
    <row r="522" spans="1:8" ht="15.75">
      <c r="A522" s="1475"/>
      <c r="B522" s="360">
        <v>71247000</v>
      </c>
      <c r="C522" s="267" t="s">
        <v>2498</v>
      </c>
      <c r="D522" s="8" t="s">
        <v>47</v>
      </c>
      <c r="E522" s="446" t="s">
        <v>51</v>
      </c>
      <c r="F522" s="446">
        <v>3576</v>
      </c>
      <c r="G522" s="773">
        <f t="shared" si="5"/>
        <v>3576</v>
      </c>
      <c r="H522" s="446">
        <v>1</v>
      </c>
    </row>
    <row r="523" spans="1:8" ht="15.75">
      <c r="A523" s="1475"/>
      <c r="B523" s="360">
        <v>71247000</v>
      </c>
      <c r="C523" s="267" t="s">
        <v>2499</v>
      </c>
      <c r="D523" s="8" t="s">
        <v>47</v>
      </c>
      <c r="E523" s="446" t="s">
        <v>51</v>
      </c>
      <c r="F523" s="446">
        <v>3576</v>
      </c>
      <c r="G523" s="773">
        <f t="shared" si="5"/>
        <v>3576</v>
      </c>
      <c r="H523" s="446">
        <v>1</v>
      </c>
    </row>
    <row r="524" spans="1:8" ht="15.75">
      <c r="A524" s="1475"/>
      <c r="B524" s="360">
        <v>71247000</v>
      </c>
      <c r="C524" s="267" t="s">
        <v>2500</v>
      </c>
      <c r="D524" s="8" t="s">
        <v>47</v>
      </c>
      <c r="E524" s="446" t="s">
        <v>51</v>
      </c>
      <c r="F524" s="446">
        <v>3936</v>
      </c>
      <c r="G524" s="773">
        <f t="shared" si="5"/>
        <v>3936</v>
      </c>
      <c r="H524" s="446">
        <v>1</v>
      </c>
    </row>
    <row r="525" spans="1:8" ht="15.75">
      <c r="A525" s="1475"/>
      <c r="B525" s="360">
        <v>71247000</v>
      </c>
      <c r="C525" s="267" t="s">
        <v>2501</v>
      </c>
      <c r="D525" s="8" t="s">
        <v>47</v>
      </c>
      <c r="E525" s="446" t="s">
        <v>51</v>
      </c>
      <c r="F525" s="446">
        <v>3408</v>
      </c>
      <c r="G525" s="773">
        <f t="shared" si="5"/>
        <v>3408</v>
      </c>
      <c r="H525" s="446">
        <v>1</v>
      </c>
    </row>
    <row r="526" spans="1:8" ht="15.75">
      <c r="A526" s="1475"/>
      <c r="B526" s="360">
        <v>71247000</v>
      </c>
      <c r="C526" s="267" t="s">
        <v>2502</v>
      </c>
      <c r="D526" s="8" t="s">
        <v>47</v>
      </c>
      <c r="E526" s="446" t="s">
        <v>51</v>
      </c>
      <c r="F526" s="446">
        <v>3936</v>
      </c>
      <c r="G526" s="773">
        <f t="shared" si="5"/>
        <v>3936</v>
      </c>
      <c r="H526" s="446">
        <v>1</v>
      </c>
    </row>
    <row r="527" spans="1:8" ht="15.75">
      <c r="A527" s="1475"/>
      <c r="B527" s="360">
        <v>71247000</v>
      </c>
      <c r="C527" s="267" t="s">
        <v>2403</v>
      </c>
      <c r="D527" s="8" t="s">
        <v>47</v>
      </c>
      <c r="E527" s="446" t="s">
        <v>51</v>
      </c>
      <c r="F527" s="446">
        <v>3408</v>
      </c>
      <c r="G527" s="773">
        <f t="shared" si="5"/>
        <v>3408</v>
      </c>
      <c r="H527" s="446">
        <v>1</v>
      </c>
    </row>
    <row r="528" spans="1:8" ht="15.75">
      <c r="A528" s="1475"/>
      <c r="B528" s="360">
        <v>71247000</v>
      </c>
      <c r="C528" s="267" t="s">
        <v>2503</v>
      </c>
      <c r="D528" s="8" t="s">
        <v>47</v>
      </c>
      <c r="E528" s="446" t="s">
        <v>51</v>
      </c>
      <c r="F528" s="446">
        <v>3240</v>
      </c>
      <c r="G528" s="773">
        <f t="shared" si="5"/>
        <v>3240</v>
      </c>
      <c r="H528" s="446">
        <v>1</v>
      </c>
    </row>
    <row r="529" spans="1:8" ht="15.75">
      <c r="A529" s="1475"/>
      <c r="B529" s="360">
        <v>71247000</v>
      </c>
      <c r="C529" s="267" t="s">
        <v>2504</v>
      </c>
      <c r="D529" s="8" t="s">
        <v>47</v>
      </c>
      <c r="E529" s="446" t="s">
        <v>51</v>
      </c>
      <c r="F529" s="446">
        <v>5232</v>
      </c>
      <c r="G529" s="773">
        <f t="shared" si="5"/>
        <v>5232</v>
      </c>
      <c r="H529" s="446">
        <v>1</v>
      </c>
    </row>
    <row r="530" spans="1:8" ht="15.75">
      <c r="A530" s="1475"/>
      <c r="B530" s="360">
        <v>71247000</v>
      </c>
      <c r="C530" s="267" t="s">
        <v>2505</v>
      </c>
      <c r="D530" s="8" t="s">
        <v>47</v>
      </c>
      <c r="E530" s="446" t="s">
        <v>51</v>
      </c>
      <c r="F530" s="446">
        <v>3408</v>
      </c>
      <c r="G530" s="773">
        <f t="shared" si="5"/>
        <v>3408</v>
      </c>
      <c r="H530" s="446">
        <v>1</v>
      </c>
    </row>
    <row r="531" spans="1:8" ht="15.75">
      <c r="A531" s="1475"/>
      <c r="B531" s="360">
        <v>71247000</v>
      </c>
      <c r="C531" s="267" t="s">
        <v>2442</v>
      </c>
      <c r="D531" s="8" t="s">
        <v>47</v>
      </c>
      <c r="E531" s="446" t="s">
        <v>51</v>
      </c>
      <c r="F531" s="446">
        <v>9072</v>
      </c>
      <c r="G531" s="773">
        <f t="shared" si="5"/>
        <v>9072</v>
      </c>
      <c r="H531" s="446">
        <v>1</v>
      </c>
    </row>
    <row r="532" spans="1:8" ht="15.75">
      <c r="A532" s="1475"/>
      <c r="B532" s="360">
        <v>71247000</v>
      </c>
      <c r="C532" s="267" t="s">
        <v>2506</v>
      </c>
      <c r="D532" s="8" t="s">
        <v>47</v>
      </c>
      <c r="E532" s="446" t="s">
        <v>51</v>
      </c>
      <c r="F532" s="446">
        <v>3576</v>
      </c>
      <c r="G532" s="773">
        <f t="shared" si="5"/>
        <v>3576</v>
      </c>
      <c r="H532" s="446">
        <v>1</v>
      </c>
    </row>
    <row r="533" spans="1:8" ht="76.5">
      <c r="A533" s="260"/>
      <c r="B533" s="786"/>
      <c r="C533" s="108" t="s">
        <v>2509</v>
      </c>
      <c r="D533" s="28"/>
      <c r="E533" s="29"/>
      <c r="F533" s="29"/>
      <c r="G533" s="776">
        <f>SUM(G534)</f>
        <v>1480000</v>
      </c>
      <c r="H533" s="29"/>
    </row>
    <row r="534" spans="1:8" ht="15">
      <c r="A534" s="14"/>
      <c r="B534" s="1459" t="s">
        <v>1667</v>
      </c>
      <c r="C534" s="1460"/>
      <c r="D534" s="21"/>
      <c r="E534" s="16"/>
      <c r="F534" s="16"/>
      <c r="G534" s="773">
        <f>SUM(G535)</f>
        <v>1480000</v>
      </c>
      <c r="H534" s="16"/>
    </row>
    <row r="535" spans="1:8" ht="57">
      <c r="A535" s="333">
        <v>5113</v>
      </c>
      <c r="B535" s="360">
        <v>45236290</v>
      </c>
      <c r="C535" s="637" t="s">
        <v>745</v>
      </c>
      <c r="D535" s="8" t="s">
        <v>47</v>
      </c>
      <c r="E535" s="446" t="s">
        <v>77</v>
      </c>
      <c r="F535" s="446">
        <v>1480000</v>
      </c>
      <c r="G535" s="773">
        <f>F535*H535</f>
        <v>1480000</v>
      </c>
      <c r="H535" s="446">
        <v>1</v>
      </c>
    </row>
    <row r="536" spans="1:8" ht="63.75">
      <c r="A536" s="260"/>
      <c r="B536" s="786"/>
      <c r="C536" s="108" t="s">
        <v>2510</v>
      </c>
      <c r="D536" s="28"/>
      <c r="E536" s="29"/>
      <c r="F536" s="29"/>
      <c r="G536" s="776">
        <f>SUM(G537)</f>
        <v>2000000</v>
      </c>
      <c r="H536" s="29"/>
    </row>
    <row r="537" spans="1:8" ht="15">
      <c r="A537" s="14"/>
      <c r="B537" s="1459" t="s">
        <v>1682</v>
      </c>
      <c r="C537" s="1460"/>
      <c r="D537" s="21"/>
      <c r="E537" s="16"/>
      <c r="F537" s="16"/>
      <c r="G537" s="773">
        <f>SUM(G538)</f>
        <v>2000000</v>
      </c>
      <c r="H537" s="16"/>
    </row>
    <row r="538" spans="1:8" ht="42.75">
      <c r="A538" s="333">
        <v>4216</v>
      </c>
      <c r="B538" s="360">
        <v>60170000</v>
      </c>
      <c r="C538" s="637" t="s">
        <v>746</v>
      </c>
      <c r="D538" s="8" t="s">
        <v>327</v>
      </c>
      <c r="E538" s="446" t="s">
        <v>2511</v>
      </c>
      <c r="F538" s="446">
        <v>2000000</v>
      </c>
      <c r="G538" s="773">
        <f>F538*H538</f>
        <v>2000000</v>
      </c>
      <c r="H538" s="446">
        <v>1</v>
      </c>
    </row>
    <row r="539" spans="1:8" ht="89.25">
      <c r="A539" s="260"/>
      <c r="B539" s="786"/>
      <c r="C539" s="108" t="s">
        <v>2512</v>
      </c>
      <c r="D539" s="28"/>
      <c r="E539" s="29"/>
      <c r="F539" s="29"/>
      <c r="G539" s="776">
        <f>SUM(G540)</f>
        <v>372000</v>
      </c>
      <c r="H539" s="29"/>
    </row>
    <row r="540" spans="1:8" ht="15">
      <c r="A540" s="14"/>
      <c r="B540" s="1459" t="s">
        <v>1682</v>
      </c>
      <c r="C540" s="1460"/>
      <c r="D540" s="21"/>
      <c r="E540" s="16"/>
      <c r="F540" s="16"/>
      <c r="G540" s="777">
        <f>SUM(G541)</f>
        <v>372000</v>
      </c>
      <c r="H540" s="16"/>
    </row>
    <row r="541" spans="1:8" ht="28.5">
      <c r="A541" s="333">
        <v>4216</v>
      </c>
      <c r="B541" s="360">
        <v>60170000</v>
      </c>
      <c r="C541" s="637" t="s">
        <v>68</v>
      </c>
      <c r="D541" s="8" t="s">
        <v>47</v>
      </c>
      <c r="E541" s="446" t="s">
        <v>498</v>
      </c>
      <c r="F541" s="446">
        <v>124000</v>
      </c>
      <c r="G541" s="773">
        <f t="shared" si="5"/>
        <v>372000</v>
      </c>
      <c r="H541" s="446">
        <v>3</v>
      </c>
    </row>
    <row r="542" spans="1:8" ht="114.75">
      <c r="A542" s="260"/>
      <c r="B542" s="786"/>
      <c r="C542" s="108" t="s">
        <v>2513</v>
      </c>
      <c r="D542" s="28"/>
      <c r="E542" s="29"/>
      <c r="F542" s="29"/>
      <c r="G542" s="776">
        <f>SUM(G543)</f>
        <v>1490000</v>
      </c>
      <c r="H542" s="29"/>
    </row>
    <row r="543" spans="1:8" ht="15">
      <c r="A543" s="14"/>
      <c r="B543" s="1459" t="s">
        <v>1682</v>
      </c>
      <c r="C543" s="1460"/>
      <c r="D543" s="21"/>
      <c r="E543" s="16"/>
      <c r="F543" s="16"/>
      <c r="G543" s="777">
        <f>SUM(G544)</f>
        <v>1490000</v>
      </c>
      <c r="H543" s="16"/>
    </row>
    <row r="544" spans="1:8" ht="85.5">
      <c r="A544" s="333">
        <v>4239</v>
      </c>
      <c r="B544" s="360">
        <v>98370000</v>
      </c>
      <c r="C544" s="637" t="s">
        <v>181</v>
      </c>
      <c r="D544" s="8" t="s">
        <v>47</v>
      </c>
      <c r="E544" s="446" t="s">
        <v>51</v>
      </c>
      <c r="F544" s="771">
        <v>74500</v>
      </c>
      <c r="G544" s="773">
        <f t="shared" si="5"/>
        <v>1490000</v>
      </c>
      <c r="H544" s="771">
        <v>20</v>
      </c>
    </row>
    <row r="545" spans="1:8" ht="114.75">
      <c r="A545" s="260"/>
      <c r="B545" s="786"/>
      <c r="C545" s="108" t="s">
        <v>2514</v>
      </c>
      <c r="D545" s="28"/>
      <c r="E545" s="29"/>
      <c r="F545" s="29"/>
      <c r="G545" s="776">
        <f>SUM(G546+G610)</f>
        <v>1871778</v>
      </c>
      <c r="H545" s="29"/>
    </row>
    <row r="546" spans="1:8" ht="15">
      <c r="A546" s="14"/>
      <c r="B546" s="1459" t="s">
        <v>1755</v>
      </c>
      <c r="C546" s="1460"/>
      <c r="D546" s="14"/>
      <c r="E546" s="16"/>
      <c r="F546" s="16"/>
      <c r="G546" s="777">
        <f>SUM(G547:G609)</f>
        <v>797890</v>
      </c>
      <c r="H546" s="16"/>
    </row>
    <row r="547" spans="1:8" ht="27">
      <c r="A547" s="1472">
        <v>4261</v>
      </c>
      <c r="B547" s="360">
        <v>22810000</v>
      </c>
      <c r="C547" s="267" t="s">
        <v>2515</v>
      </c>
      <c r="D547" s="8" t="s">
        <v>327</v>
      </c>
      <c r="E547" s="647" t="s">
        <v>51</v>
      </c>
      <c r="F547" s="446">
        <v>2500</v>
      </c>
      <c r="G547" s="773">
        <f t="shared" si="5"/>
        <v>2500</v>
      </c>
      <c r="H547" s="446">
        <v>1</v>
      </c>
    </row>
    <row r="548" spans="1:8" ht="15.75">
      <c r="A548" s="1472"/>
      <c r="B548" s="360">
        <v>30197630</v>
      </c>
      <c r="C548" s="267" t="s">
        <v>361</v>
      </c>
      <c r="D548" s="8" t="s">
        <v>327</v>
      </c>
      <c r="E548" s="647" t="s">
        <v>57</v>
      </c>
      <c r="F548" s="446"/>
      <c r="G548" s="773">
        <f t="shared" si="5"/>
        <v>0</v>
      </c>
      <c r="H548" s="446"/>
    </row>
    <row r="549" spans="1:8" ht="15.75">
      <c r="A549" s="1472"/>
      <c r="B549" s="360">
        <v>30191120</v>
      </c>
      <c r="C549" s="267" t="s">
        <v>2516</v>
      </c>
      <c r="D549" s="8" t="s">
        <v>327</v>
      </c>
      <c r="E549" s="647" t="s">
        <v>51</v>
      </c>
      <c r="F549" s="446">
        <v>4000</v>
      </c>
      <c r="G549" s="773">
        <f t="shared" si="5"/>
        <v>64000</v>
      </c>
      <c r="H549" s="446">
        <v>16</v>
      </c>
    </row>
    <row r="550" spans="1:8" ht="27">
      <c r="A550" s="1472"/>
      <c r="B550" s="360">
        <v>39263100</v>
      </c>
      <c r="C550" s="267" t="s">
        <v>2517</v>
      </c>
      <c r="D550" s="8" t="s">
        <v>327</v>
      </c>
      <c r="E550" s="647" t="s">
        <v>51</v>
      </c>
      <c r="F550" s="446">
        <v>2300</v>
      </c>
      <c r="G550" s="773">
        <f t="shared" si="5"/>
        <v>36800</v>
      </c>
      <c r="H550" s="446">
        <v>16</v>
      </c>
    </row>
    <row r="551" spans="1:8" ht="27">
      <c r="A551" s="1472"/>
      <c r="B551" s="360">
        <v>22852000</v>
      </c>
      <c r="C551" s="267" t="s">
        <v>2518</v>
      </c>
      <c r="D551" s="8" t="s">
        <v>327</v>
      </c>
      <c r="E551" s="647" t="s">
        <v>51</v>
      </c>
      <c r="F551" s="446">
        <v>70</v>
      </c>
      <c r="G551" s="773">
        <f t="shared" si="5"/>
        <v>2800</v>
      </c>
      <c r="H551" s="446">
        <v>40</v>
      </c>
    </row>
    <row r="552" spans="1:8" ht="15.75">
      <c r="A552" s="1472"/>
      <c r="B552" s="360">
        <v>30197110</v>
      </c>
      <c r="C552" s="267" t="s">
        <v>2519</v>
      </c>
      <c r="D552" s="8" t="s">
        <v>327</v>
      </c>
      <c r="E552" s="647" t="s">
        <v>51</v>
      </c>
      <c r="F552" s="446">
        <v>200</v>
      </c>
      <c r="G552" s="773">
        <f t="shared" si="5"/>
        <v>12000</v>
      </c>
      <c r="H552" s="446">
        <v>60</v>
      </c>
    </row>
    <row r="553" spans="1:8" ht="15.75">
      <c r="A553" s="1472"/>
      <c r="B553" s="360">
        <v>30197110</v>
      </c>
      <c r="C553" s="267" t="s">
        <v>2520</v>
      </c>
      <c r="D553" s="8" t="s">
        <v>327</v>
      </c>
      <c r="E553" s="647" t="s">
        <v>51</v>
      </c>
      <c r="F553" s="446">
        <v>100</v>
      </c>
      <c r="G553" s="773">
        <f t="shared" si="5"/>
        <v>1000</v>
      </c>
      <c r="H553" s="446">
        <v>10</v>
      </c>
    </row>
    <row r="554" spans="1:8" ht="27">
      <c r="A554" s="1472"/>
      <c r="B554" s="360">
        <v>30197330</v>
      </c>
      <c r="C554" s="267" t="s">
        <v>2521</v>
      </c>
      <c r="D554" s="8" t="s">
        <v>327</v>
      </c>
      <c r="E554" s="647" t="s">
        <v>51</v>
      </c>
      <c r="F554" s="446">
        <v>4000</v>
      </c>
      <c r="G554" s="773">
        <f t="shared" si="5"/>
        <v>20000</v>
      </c>
      <c r="H554" s="446">
        <v>5</v>
      </c>
    </row>
    <row r="555" spans="1:8" ht="15.75">
      <c r="A555" s="1472"/>
      <c r="B555" s="360">
        <v>30192122</v>
      </c>
      <c r="C555" s="267" t="s">
        <v>2522</v>
      </c>
      <c r="D555" s="8" t="s">
        <v>327</v>
      </c>
      <c r="E555" s="647" t="s">
        <v>51</v>
      </c>
      <c r="F555" s="446">
        <v>150</v>
      </c>
      <c r="G555" s="773">
        <f t="shared" ref="G555:G616" si="6">F555*H555</f>
        <v>15000</v>
      </c>
      <c r="H555" s="446">
        <v>100</v>
      </c>
    </row>
    <row r="556" spans="1:8" ht="27">
      <c r="A556" s="1472"/>
      <c r="B556" s="360">
        <v>22816300</v>
      </c>
      <c r="C556" s="267" t="s">
        <v>2523</v>
      </c>
      <c r="D556" s="8" t="s">
        <v>327</v>
      </c>
      <c r="E556" s="647" t="s">
        <v>51</v>
      </c>
      <c r="F556" s="339">
        <v>300</v>
      </c>
      <c r="G556" s="773">
        <f t="shared" si="6"/>
        <v>3000</v>
      </c>
      <c r="H556" s="339">
        <v>10</v>
      </c>
    </row>
    <row r="557" spans="1:8" ht="27">
      <c r="A557" s="1472"/>
      <c r="B557" s="360">
        <v>22816300</v>
      </c>
      <c r="C557" s="267" t="s">
        <v>2524</v>
      </c>
      <c r="D557" s="8" t="s">
        <v>327</v>
      </c>
      <c r="E557" s="647" t="s">
        <v>51</v>
      </c>
      <c r="F557" s="339">
        <v>250</v>
      </c>
      <c r="G557" s="773">
        <f t="shared" si="6"/>
        <v>5500</v>
      </c>
      <c r="H557" s="339">
        <v>22</v>
      </c>
    </row>
    <row r="558" spans="1:8" ht="15.75">
      <c r="A558" s="1472"/>
      <c r="B558" s="360">
        <v>30192111</v>
      </c>
      <c r="C558" s="267" t="s">
        <v>119</v>
      </c>
      <c r="D558" s="8" t="s">
        <v>327</v>
      </c>
      <c r="E558" s="647" t="s">
        <v>51</v>
      </c>
      <c r="F558" s="339">
        <v>280</v>
      </c>
      <c r="G558" s="773">
        <f t="shared" si="6"/>
        <v>560</v>
      </c>
      <c r="H558" s="339">
        <v>2</v>
      </c>
    </row>
    <row r="559" spans="1:8" ht="27">
      <c r="A559" s="1472"/>
      <c r="B559" s="360">
        <v>30197200</v>
      </c>
      <c r="C559" s="267" t="s">
        <v>2525</v>
      </c>
      <c r="D559" s="8" t="s">
        <v>327</v>
      </c>
      <c r="E559" s="647" t="s">
        <v>51</v>
      </c>
      <c r="F559" s="339">
        <v>900</v>
      </c>
      <c r="G559" s="773">
        <f t="shared" si="6"/>
        <v>18000</v>
      </c>
      <c r="H559" s="339">
        <v>20</v>
      </c>
    </row>
    <row r="560" spans="1:8" ht="27">
      <c r="A560" s="1472"/>
      <c r="B560" s="360">
        <v>30197200</v>
      </c>
      <c r="C560" s="267" t="s">
        <v>2526</v>
      </c>
      <c r="D560" s="8" t="s">
        <v>327</v>
      </c>
      <c r="E560" s="647" t="s">
        <v>51</v>
      </c>
      <c r="F560" s="339">
        <v>600</v>
      </c>
      <c r="G560" s="773">
        <f t="shared" si="6"/>
        <v>9000</v>
      </c>
      <c r="H560" s="339">
        <v>15</v>
      </c>
    </row>
    <row r="561" spans="1:8" ht="27">
      <c r="A561" s="1472"/>
      <c r="B561" s="360">
        <v>30197200</v>
      </c>
      <c r="C561" s="267" t="s">
        <v>2527</v>
      </c>
      <c r="D561" s="8" t="s">
        <v>327</v>
      </c>
      <c r="E561" s="647" t="s">
        <v>51</v>
      </c>
      <c r="F561" s="339">
        <v>2000</v>
      </c>
      <c r="G561" s="773">
        <f t="shared" si="6"/>
        <v>8000</v>
      </c>
      <c r="H561" s="339">
        <v>4</v>
      </c>
    </row>
    <row r="562" spans="1:8" ht="27">
      <c r="A562" s="1472"/>
      <c r="B562" s="360">
        <v>30197200</v>
      </c>
      <c r="C562" s="267" t="s">
        <v>2528</v>
      </c>
      <c r="D562" s="8" t="s">
        <v>327</v>
      </c>
      <c r="E562" s="647" t="s">
        <v>51</v>
      </c>
      <c r="F562" s="339">
        <v>300</v>
      </c>
      <c r="G562" s="773">
        <f t="shared" si="6"/>
        <v>3000</v>
      </c>
      <c r="H562" s="339">
        <v>10</v>
      </c>
    </row>
    <row r="563" spans="1:8" ht="15.75">
      <c r="A563" s="1472"/>
      <c r="B563" s="360">
        <v>32252000</v>
      </c>
      <c r="C563" s="267" t="s">
        <v>282</v>
      </c>
      <c r="D563" s="8" t="s">
        <v>327</v>
      </c>
      <c r="E563" s="647" t="s">
        <v>51</v>
      </c>
      <c r="F563" s="339">
        <v>3000</v>
      </c>
      <c r="G563" s="773">
        <f t="shared" si="6"/>
        <v>3000</v>
      </c>
      <c r="H563" s="339">
        <v>1</v>
      </c>
    </row>
    <row r="564" spans="1:8" ht="27">
      <c r="A564" s="1472"/>
      <c r="B564" s="360">
        <v>22816000</v>
      </c>
      <c r="C564" s="267" t="s">
        <v>2529</v>
      </c>
      <c r="D564" s="8" t="s">
        <v>327</v>
      </c>
      <c r="E564" s="647" t="s">
        <v>51</v>
      </c>
      <c r="F564" s="339">
        <v>1400</v>
      </c>
      <c r="G564" s="773">
        <f t="shared" si="6"/>
        <v>5600</v>
      </c>
      <c r="H564" s="339">
        <v>4</v>
      </c>
    </row>
    <row r="565" spans="1:8" ht="27">
      <c r="A565" s="1472"/>
      <c r="B565" s="360">
        <v>22816000</v>
      </c>
      <c r="C565" s="267" t="s">
        <v>2530</v>
      </c>
      <c r="D565" s="8" t="s">
        <v>327</v>
      </c>
      <c r="E565" s="647" t="s">
        <v>51</v>
      </c>
      <c r="F565" s="339">
        <v>1300</v>
      </c>
      <c r="G565" s="773">
        <f t="shared" si="6"/>
        <v>19500</v>
      </c>
      <c r="H565" s="339">
        <v>15</v>
      </c>
    </row>
    <row r="566" spans="1:8" ht="27">
      <c r="A566" s="1472"/>
      <c r="B566" s="360">
        <v>22816100</v>
      </c>
      <c r="C566" s="267" t="s">
        <v>2531</v>
      </c>
      <c r="D566" s="8" t="s">
        <v>327</v>
      </c>
      <c r="E566" s="647" t="s">
        <v>51</v>
      </c>
      <c r="F566" s="339">
        <v>350</v>
      </c>
      <c r="G566" s="773">
        <f t="shared" si="6"/>
        <v>35000</v>
      </c>
      <c r="H566" s="339">
        <v>100</v>
      </c>
    </row>
    <row r="567" spans="1:8" ht="27">
      <c r="A567" s="1472"/>
      <c r="B567" s="360">
        <v>30192121</v>
      </c>
      <c r="C567" s="267" t="s">
        <v>2532</v>
      </c>
      <c r="D567" s="8" t="s">
        <v>327</v>
      </c>
      <c r="E567" s="647" t="s">
        <v>51</v>
      </c>
      <c r="F567" s="339">
        <v>120</v>
      </c>
      <c r="G567" s="773">
        <f t="shared" si="6"/>
        <v>8400</v>
      </c>
      <c r="H567" s="339">
        <v>70</v>
      </c>
    </row>
    <row r="568" spans="1:8" ht="27">
      <c r="A568" s="1472"/>
      <c r="B568" s="360">
        <v>30197320</v>
      </c>
      <c r="C568" s="267" t="s">
        <v>2533</v>
      </c>
      <c r="D568" s="8" t="s">
        <v>327</v>
      </c>
      <c r="E568" s="647" t="s">
        <v>51</v>
      </c>
      <c r="F568" s="339">
        <v>1000</v>
      </c>
      <c r="G568" s="773">
        <f t="shared" si="6"/>
        <v>20000</v>
      </c>
      <c r="H568" s="339">
        <v>20</v>
      </c>
    </row>
    <row r="569" spans="1:8" ht="27">
      <c r="A569" s="1472"/>
      <c r="B569" s="360">
        <v>30197320</v>
      </c>
      <c r="C569" s="267" t="s">
        <v>2534</v>
      </c>
      <c r="D569" s="8" t="s">
        <v>327</v>
      </c>
      <c r="E569" s="647" t="s">
        <v>51</v>
      </c>
      <c r="F569" s="339">
        <v>500</v>
      </c>
      <c r="G569" s="773">
        <f t="shared" si="6"/>
        <v>10000</v>
      </c>
      <c r="H569" s="339">
        <v>20</v>
      </c>
    </row>
    <row r="570" spans="1:8" ht="27">
      <c r="A570" s="1472"/>
      <c r="B570" s="360">
        <v>24910000</v>
      </c>
      <c r="C570" s="267" t="s">
        <v>2535</v>
      </c>
      <c r="D570" s="8" t="s">
        <v>327</v>
      </c>
      <c r="E570" s="647" t="s">
        <v>51</v>
      </c>
      <c r="F570" s="339">
        <v>200</v>
      </c>
      <c r="G570" s="773">
        <f t="shared" si="6"/>
        <v>6000</v>
      </c>
      <c r="H570" s="339">
        <v>30</v>
      </c>
    </row>
    <row r="571" spans="1:8" ht="15.75">
      <c r="A571" s="1472"/>
      <c r="B571" s="360">
        <v>24910000</v>
      </c>
      <c r="C571" s="267" t="s">
        <v>2536</v>
      </c>
      <c r="D571" s="8" t="s">
        <v>327</v>
      </c>
      <c r="E571" s="647" t="s">
        <v>51</v>
      </c>
      <c r="F571" s="339">
        <v>480</v>
      </c>
      <c r="G571" s="773">
        <f t="shared" si="6"/>
        <v>480</v>
      </c>
      <c r="H571" s="339">
        <v>1</v>
      </c>
    </row>
    <row r="572" spans="1:8" ht="15.75">
      <c r="A572" s="1472"/>
      <c r="B572" s="360">
        <v>30192100</v>
      </c>
      <c r="C572" s="267" t="s">
        <v>368</v>
      </c>
      <c r="D572" s="8" t="s">
        <v>327</v>
      </c>
      <c r="E572" s="647" t="s">
        <v>51</v>
      </c>
      <c r="F572" s="339">
        <v>100</v>
      </c>
      <c r="G572" s="773">
        <f t="shared" si="6"/>
        <v>2000</v>
      </c>
      <c r="H572" s="339">
        <v>20</v>
      </c>
    </row>
    <row r="573" spans="1:8" ht="15.75">
      <c r="A573" s="1472"/>
      <c r="B573" s="360">
        <v>22600000</v>
      </c>
      <c r="C573" s="267" t="s">
        <v>2537</v>
      </c>
      <c r="D573" s="8" t="s">
        <v>327</v>
      </c>
      <c r="E573" s="647" t="s">
        <v>51</v>
      </c>
      <c r="F573" s="339">
        <v>250</v>
      </c>
      <c r="G573" s="773">
        <f t="shared" si="6"/>
        <v>1000</v>
      </c>
      <c r="H573" s="339">
        <v>4</v>
      </c>
    </row>
    <row r="574" spans="1:8" ht="27">
      <c r="A574" s="1472"/>
      <c r="B574" s="360">
        <v>30141200</v>
      </c>
      <c r="C574" s="267" t="s">
        <v>2538</v>
      </c>
      <c r="D574" s="8" t="s">
        <v>327</v>
      </c>
      <c r="E574" s="647" t="s">
        <v>51</v>
      </c>
      <c r="F574" s="339">
        <v>3000</v>
      </c>
      <c r="G574" s="773">
        <f t="shared" si="6"/>
        <v>18000</v>
      </c>
      <c r="H574" s="339">
        <v>6</v>
      </c>
    </row>
    <row r="575" spans="1:8" ht="27">
      <c r="A575" s="1472"/>
      <c r="B575" s="360">
        <v>22852000</v>
      </c>
      <c r="C575" s="267" t="s">
        <v>2539</v>
      </c>
      <c r="D575" s="8" t="s">
        <v>327</v>
      </c>
      <c r="E575" s="647" t="s">
        <v>51</v>
      </c>
      <c r="F575" s="339">
        <v>900</v>
      </c>
      <c r="G575" s="773">
        <f t="shared" si="6"/>
        <v>9000</v>
      </c>
      <c r="H575" s="339">
        <v>10</v>
      </c>
    </row>
    <row r="576" spans="1:8" ht="15.75">
      <c r="A576" s="1472"/>
      <c r="B576" s="360">
        <v>30197630</v>
      </c>
      <c r="C576" s="267" t="s">
        <v>361</v>
      </c>
      <c r="D576" s="8" t="s">
        <v>327</v>
      </c>
      <c r="E576" s="447" t="s">
        <v>58</v>
      </c>
      <c r="F576" s="339">
        <v>2100</v>
      </c>
      <c r="G576" s="773">
        <f t="shared" si="6"/>
        <v>126000</v>
      </c>
      <c r="H576" s="339">
        <v>60</v>
      </c>
    </row>
    <row r="577" spans="1:8" ht="27">
      <c r="A577" s="1472"/>
      <c r="B577" s="360">
        <v>22851000</v>
      </c>
      <c r="C577" s="267" t="s">
        <v>2540</v>
      </c>
      <c r="D577" s="8" t="s">
        <v>327</v>
      </c>
      <c r="E577" s="647" t="s">
        <v>51</v>
      </c>
      <c r="F577" s="339">
        <v>70</v>
      </c>
      <c r="G577" s="773">
        <f t="shared" si="6"/>
        <v>2100</v>
      </c>
      <c r="H577" s="339">
        <v>30</v>
      </c>
    </row>
    <row r="578" spans="1:8" ht="15.75">
      <c r="A578" s="1472"/>
      <c r="B578" s="360">
        <v>30197321</v>
      </c>
      <c r="C578" s="267" t="s">
        <v>218</v>
      </c>
      <c r="D578" s="8" t="s">
        <v>327</v>
      </c>
      <c r="E578" s="647" t="s">
        <v>51</v>
      </c>
      <c r="F578" s="339">
        <v>200</v>
      </c>
      <c r="G578" s="773">
        <f t="shared" si="6"/>
        <v>4000</v>
      </c>
      <c r="H578" s="339">
        <v>20</v>
      </c>
    </row>
    <row r="579" spans="1:8" ht="15.75">
      <c r="A579" s="1472"/>
      <c r="B579" s="360">
        <v>30192133</v>
      </c>
      <c r="C579" s="267" t="s">
        <v>815</v>
      </c>
      <c r="D579" s="8" t="s">
        <v>327</v>
      </c>
      <c r="E579" s="647" t="s">
        <v>51</v>
      </c>
      <c r="F579" s="339">
        <v>150</v>
      </c>
      <c r="G579" s="773">
        <f t="shared" si="6"/>
        <v>3000</v>
      </c>
      <c r="H579" s="339">
        <v>20</v>
      </c>
    </row>
    <row r="580" spans="1:8" ht="27">
      <c r="A580" s="1472"/>
      <c r="B580" s="360">
        <v>22813000</v>
      </c>
      <c r="C580" s="267" t="s">
        <v>2541</v>
      </c>
      <c r="D580" s="8" t="s">
        <v>327</v>
      </c>
      <c r="E580" s="647" t="s">
        <v>51</v>
      </c>
      <c r="F580" s="339">
        <v>600</v>
      </c>
      <c r="G580" s="773">
        <f t="shared" si="6"/>
        <v>10800</v>
      </c>
      <c r="H580" s="339">
        <v>18</v>
      </c>
    </row>
    <row r="581" spans="1:8" ht="15.75">
      <c r="A581" s="1472"/>
      <c r="B581" s="360">
        <v>30192125</v>
      </c>
      <c r="C581" s="267" t="s">
        <v>403</v>
      </c>
      <c r="D581" s="8" t="s">
        <v>327</v>
      </c>
      <c r="E581" s="647" t="s">
        <v>51</v>
      </c>
      <c r="F581" s="339">
        <v>250</v>
      </c>
      <c r="G581" s="773">
        <f t="shared" si="6"/>
        <v>3000</v>
      </c>
      <c r="H581" s="339">
        <v>12</v>
      </c>
    </row>
    <row r="582" spans="1:8" ht="15.75">
      <c r="A582" s="1472"/>
      <c r="B582" s="360">
        <v>30191120</v>
      </c>
      <c r="C582" s="267" t="s">
        <v>2542</v>
      </c>
      <c r="D582" s="8" t="s">
        <v>327</v>
      </c>
      <c r="E582" s="647" t="s">
        <v>51</v>
      </c>
      <c r="F582" s="339">
        <v>8200</v>
      </c>
      <c r="G582" s="773">
        <f t="shared" si="6"/>
        <v>8200</v>
      </c>
      <c r="H582" s="339">
        <v>1</v>
      </c>
    </row>
    <row r="583" spans="1:8" ht="15.75">
      <c r="A583" s="1472"/>
      <c r="B583" s="360">
        <v>30192160</v>
      </c>
      <c r="C583" s="267" t="s">
        <v>2543</v>
      </c>
      <c r="D583" s="8" t="s">
        <v>327</v>
      </c>
      <c r="E583" s="647" t="s">
        <v>51</v>
      </c>
      <c r="F583" s="339">
        <v>600</v>
      </c>
      <c r="G583" s="773">
        <f t="shared" si="6"/>
        <v>2400</v>
      </c>
      <c r="H583" s="339">
        <v>4</v>
      </c>
    </row>
    <row r="584" spans="1:8" ht="15.75">
      <c r="A584" s="1472"/>
      <c r="B584" s="360">
        <v>30192160</v>
      </c>
      <c r="C584" s="267" t="s">
        <v>2544</v>
      </c>
      <c r="D584" s="8" t="s">
        <v>327</v>
      </c>
      <c r="E584" s="647" t="s">
        <v>51</v>
      </c>
      <c r="F584" s="339">
        <v>200</v>
      </c>
      <c r="G584" s="773">
        <f t="shared" si="6"/>
        <v>4000</v>
      </c>
      <c r="H584" s="339">
        <v>20</v>
      </c>
    </row>
    <row r="585" spans="1:8" ht="15.75">
      <c r="A585" s="1472"/>
      <c r="B585" s="360">
        <v>30192160</v>
      </c>
      <c r="C585" s="267" t="s">
        <v>2545</v>
      </c>
      <c r="D585" s="8" t="s">
        <v>327</v>
      </c>
      <c r="E585" s="647" t="s">
        <v>51</v>
      </c>
      <c r="F585" s="339">
        <v>220</v>
      </c>
      <c r="G585" s="773">
        <f t="shared" si="6"/>
        <v>4400</v>
      </c>
      <c r="H585" s="339">
        <v>20</v>
      </c>
    </row>
    <row r="586" spans="1:8" ht="15.75">
      <c r="A586" s="1472"/>
      <c r="B586" s="360">
        <v>30234500</v>
      </c>
      <c r="C586" s="267" t="s">
        <v>2546</v>
      </c>
      <c r="D586" s="8" t="s">
        <v>327</v>
      </c>
      <c r="E586" s="647" t="s">
        <v>51</v>
      </c>
      <c r="F586" s="339">
        <v>3500</v>
      </c>
      <c r="G586" s="773">
        <f t="shared" si="6"/>
        <v>17500</v>
      </c>
      <c r="H586" s="339">
        <v>5</v>
      </c>
    </row>
    <row r="587" spans="1:8" ht="15.75">
      <c r="A587" s="1472"/>
      <c r="B587" s="360">
        <v>38510000</v>
      </c>
      <c r="C587" s="267" t="s">
        <v>2547</v>
      </c>
      <c r="D587" s="8" t="s">
        <v>327</v>
      </c>
      <c r="E587" s="647" t="s">
        <v>51</v>
      </c>
      <c r="F587" s="339">
        <v>350</v>
      </c>
      <c r="G587" s="773">
        <f t="shared" si="6"/>
        <v>1400</v>
      </c>
      <c r="H587" s="339">
        <v>4</v>
      </c>
    </row>
    <row r="588" spans="1:8" ht="40.5">
      <c r="A588" s="1472"/>
      <c r="B588" s="360">
        <v>30199410</v>
      </c>
      <c r="C588" s="267" t="s">
        <v>2548</v>
      </c>
      <c r="D588" s="8" t="s">
        <v>327</v>
      </c>
      <c r="E588" s="647" t="s">
        <v>51</v>
      </c>
      <c r="F588" s="339">
        <v>120</v>
      </c>
      <c r="G588" s="773">
        <f t="shared" si="6"/>
        <v>2400</v>
      </c>
      <c r="H588" s="339">
        <v>20</v>
      </c>
    </row>
    <row r="589" spans="1:8" ht="27">
      <c r="A589" s="1472"/>
      <c r="B589" s="360">
        <v>44423800</v>
      </c>
      <c r="C589" s="267" t="s">
        <v>2549</v>
      </c>
      <c r="D589" s="8" t="s">
        <v>327</v>
      </c>
      <c r="E589" s="647" t="s">
        <v>51</v>
      </c>
      <c r="F589" s="339">
        <v>2200</v>
      </c>
      <c r="G589" s="773">
        <f t="shared" si="6"/>
        <v>4400</v>
      </c>
      <c r="H589" s="339">
        <v>2</v>
      </c>
    </row>
    <row r="590" spans="1:8" ht="15.75">
      <c r="A590" s="1472"/>
      <c r="B590" s="360">
        <v>44423800</v>
      </c>
      <c r="C590" s="267" t="s">
        <v>2550</v>
      </c>
      <c r="D590" s="8" t="s">
        <v>327</v>
      </c>
      <c r="E590" s="647" t="s">
        <v>51</v>
      </c>
      <c r="F590" s="339">
        <v>5000</v>
      </c>
      <c r="G590" s="773">
        <f t="shared" si="6"/>
        <v>5000</v>
      </c>
      <c r="H590" s="339">
        <v>1</v>
      </c>
    </row>
    <row r="591" spans="1:8" ht="15.75">
      <c r="A591" s="1472"/>
      <c r="B591" s="360">
        <v>30199792</v>
      </c>
      <c r="C591" s="267" t="s">
        <v>2551</v>
      </c>
      <c r="D591" s="8" t="s">
        <v>327</v>
      </c>
      <c r="E591" s="647" t="s">
        <v>51</v>
      </c>
      <c r="F591" s="339">
        <v>900</v>
      </c>
      <c r="G591" s="773">
        <f t="shared" si="6"/>
        <v>1800</v>
      </c>
      <c r="H591" s="339">
        <v>2</v>
      </c>
    </row>
    <row r="592" spans="1:8" ht="15.75">
      <c r="A592" s="1472"/>
      <c r="B592" s="360">
        <v>30199792</v>
      </c>
      <c r="C592" s="267" t="s">
        <v>2552</v>
      </c>
      <c r="D592" s="8" t="s">
        <v>327</v>
      </c>
      <c r="E592" s="647" t="s">
        <v>51</v>
      </c>
      <c r="F592" s="339">
        <v>2500</v>
      </c>
      <c r="G592" s="773">
        <f t="shared" si="6"/>
        <v>15000</v>
      </c>
      <c r="H592" s="339">
        <v>6</v>
      </c>
    </row>
    <row r="593" spans="1:8" ht="15.75">
      <c r="A593" s="1472"/>
      <c r="B593" s="360">
        <v>30197220</v>
      </c>
      <c r="C593" s="267" t="s">
        <v>2553</v>
      </c>
      <c r="D593" s="8" t="s">
        <v>327</v>
      </c>
      <c r="E593" s="647" t="s">
        <v>51</v>
      </c>
      <c r="F593" s="339">
        <v>300</v>
      </c>
      <c r="G593" s="773">
        <f t="shared" si="6"/>
        <v>3000</v>
      </c>
      <c r="H593" s="339">
        <v>10</v>
      </c>
    </row>
    <row r="594" spans="1:8" ht="15.75">
      <c r="A594" s="1472"/>
      <c r="B594" s="360">
        <v>39292500</v>
      </c>
      <c r="C594" s="267" t="s">
        <v>150</v>
      </c>
      <c r="D594" s="8" t="s">
        <v>327</v>
      </c>
      <c r="E594" s="647" t="s">
        <v>51</v>
      </c>
      <c r="F594" s="339">
        <v>200</v>
      </c>
      <c r="G594" s="773">
        <f t="shared" si="6"/>
        <v>4000</v>
      </c>
      <c r="H594" s="339">
        <v>20</v>
      </c>
    </row>
    <row r="595" spans="1:8" ht="15.75">
      <c r="A595" s="1472"/>
      <c r="B595" s="360">
        <v>44512400</v>
      </c>
      <c r="C595" s="267" t="s">
        <v>821</v>
      </c>
      <c r="D595" s="8" t="s">
        <v>327</v>
      </c>
      <c r="E595" s="647" t="s">
        <v>51</v>
      </c>
      <c r="F595" s="339">
        <v>80</v>
      </c>
      <c r="G595" s="773">
        <f t="shared" si="6"/>
        <v>4000</v>
      </c>
      <c r="H595" s="339">
        <v>50</v>
      </c>
    </row>
    <row r="596" spans="1:8" ht="15.75">
      <c r="A596" s="1472"/>
      <c r="B596" s="360">
        <v>44512400</v>
      </c>
      <c r="C596" s="267" t="s">
        <v>795</v>
      </c>
      <c r="D596" s="8" t="s">
        <v>327</v>
      </c>
      <c r="E596" s="647" t="s">
        <v>51</v>
      </c>
      <c r="F596" s="339">
        <v>60</v>
      </c>
      <c r="G596" s="773">
        <f t="shared" si="6"/>
        <v>3000</v>
      </c>
      <c r="H596" s="339">
        <v>50</v>
      </c>
    </row>
    <row r="597" spans="1:8" ht="15.75">
      <c r="A597" s="1472"/>
      <c r="B597" s="360">
        <v>30192123</v>
      </c>
      <c r="C597" s="267" t="s">
        <v>2554</v>
      </c>
      <c r="D597" s="8" t="s">
        <v>327</v>
      </c>
      <c r="E597" s="647" t="s">
        <v>58</v>
      </c>
      <c r="F597" s="339">
        <v>500</v>
      </c>
      <c r="G597" s="773">
        <f t="shared" si="6"/>
        <v>1000</v>
      </c>
      <c r="H597" s="339">
        <v>2</v>
      </c>
    </row>
    <row r="598" spans="1:8" ht="27">
      <c r="A598" s="1472"/>
      <c r="B598" s="360">
        <v>37822100</v>
      </c>
      <c r="C598" s="267" t="s">
        <v>2555</v>
      </c>
      <c r="D598" s="8" t="s">
        <v>327</v>
      </c>
      <c r="E598" s="647" t="s">
        <v>58</v>
      </c>
      <c r="F598" s="339">
        <v>500</v>
      </c>
      <c r="G598" s="773">
        <f t="shared" si="6"/>
        <v>1000</v>
      </c>
      <c r="H598" s="339">
        <v>2</v>
      </c>
    </row>
    <row r="599" spans="1:8" ht="27">
      <c r="A599" s="1472"/>
      <c r="B599" s="360">
        <v>22852000</v>
      </c>
      <c r="C599" s="267" t="s">
        <v>2556</v>
      </c>
      <c r="D599" s="8" t="s">
        <v>327</v>
      </c>
      <c r="E599" s="647" t="s">
        <v>51</v>
      </c>
      <c r="F599" s="339">
        <v>8</v>
      </c>
      <c r="G599" s="773">
        <f t="shared" si="6"/>
        <v>4000</v>
      </c>
      <c r="H599" s="339">
        <v>500</v>
      </c>
    </row>
    <row r="600" spans="1:8" ht="15.75">
      <c r="A600" s="331">
        <v>4264</v>
      </c>
      <c r="B600" s="788" t="s">
        <v>1150</v>
      </c>
      <c r="C600" s="637" t="s">
        <v>104</v>
      </c>
      <c r="D600" s="8" t="s">
        <v>327</v>
      </c>
      <c r="E600" s="339" t="s">
        <v>54</v>
      </c>
      <c r="F600" s="339">
        <v>450</v>
      </c>
      <c r="G600" s="773">
        <f t="shared" si="6"/>
        <v>198000</v>
      </c>
      <c r="H600" s="339">
        <v>440</v>
      </c>
    </row>
    <row r="601" spans="1:8" ht="15.75">
      <c r="A601" s="1462">
        <v>4267</v>
      </c>
      <c r="B601" s="360">
        <v>39224300</v>
      </c>
      <c r="C601" s="278" t="s">
        <v>164</v>
      </c>
      <c r="D601" s="8" t="s">
        <v>327</v>
      </c>
      <c r="E601" s="447" t="s">
        <v>51</v>
      </c>
      <c r="F601" s="783">
        <v>900</v>
      </c>
      <c r="G601" s="773">
        <f t="shared" si="6"/>
        <v>2700</v>
      </c>
      <c r="H601" s="783">
        <v>3</v>
      </c>
    </row>
    <row r="602" spans="1:8" ht="15.75">
      <c r="A602" s="1462"/>
      <c r="B602" s="360">
        <v>39291000</v>
      </c>
      <c r="C602" s="278" t="s">
        <v>120</v>
      </c>
      <c r="D602" s="8" t="s">
        <v>327</v>
      </c>
      <c r="E602" s="447" t="s">
        <v>51</v>
      </c>
      <c r="F602" s="783">
        <v>350</v>
      </c>
      <c r="G602" s="773">
        <f t="shared" si="6"/>
        <v>2100</v>
      </c>
      <c r="H602" s="783">
        <v>6</v>
      </c>
    </row>
    <row r="603" spans="1:8" ht="15.75">
      <c r="A603" s="1462"/>
      <c r="B603" s="360">
        <v>18141000</v>
      </c>
      <c r="C603" s="278" t="s">
        <v>229</v>
      </c>
      <c r="D603" s="8" t="s">
        <v>327</v>
      </c>
      <c r="E603" s="447" t="s">
        <v>186</v>
      </c>
      <c r="F603" s="783">
        <v>150</v>
      </c>
      <c r="G603" s="773">
        <f t="shared" si="6"/>
        <v>3000</v>
      </c>
      <c r="H603" s="783">
        <v>20</v>
      </c>
    </row>
    <row r="604" spans="1:8" ht="15.75">
      <c r="A604" s="1462"/>
      <c r="B604" s="360">
        <v>39291000</v>
      </c>
      <c r="C604" s="278" t="s">
        <v>111</v>
      </c>
      <c r="D604" s="8" t="s">
        <v>327</v>
      </c>
      <c r="E604" s="447" t="s">
        <v>51</v>
      </c>
      <c r="F604" s="783">
        <v>250</v>
      </c>
      <c r="G604" s="773">
        <f t="shared" si="6"/>
        <v>4000</v>
      </c>
      <c r="H604" s="783">
        <v>16</v>
      </c>
    </row>
    <row r="605" spans="1:8" ht="15.75">
      <c r="A605" s="1462"/>
      <c r="B605" s="360">
        <v>33761000</v>
      </c>
      <c r="C605" s="278" t="s">
        <v>165</v>
      </c>
      <c r="D605" s="8" t="s">
        <v>327</v>
      </c>
      <c r="E605" s="447" t="s">
        <v>51</v>
      </c>
      <c r="F605" s="783">
        <v>100</v>
      </c>
      <c r="G605" s="773">
        <f t="shared" si="6"/>
        <v>6000</v>
      </c>
      <c r="H605" s="783">
        <v>60</v>
      </c>
    </row>
    <row r="606" spans="1:8" ht="15.75">
      <c r="A606" s="1462"/>
      <c r="B606" s="360">
        <v>33764000</v>
      </c>
      <c r="C606" s="278" t="s">
        <v>499</v>
      </c>
      <c r="D606" s="8" t="s">
        <v>327</v>
      </c>
      <c r="E606" s="447" t="s">
        <v>58</v>
      </c>
      <c r="F606" s="783">
        <v>200</v>
      </c>
      <c r="G606" s="773">
        <f t="shared" si="6"/>
        <v>2000</v>
      </c>
      <c r="H606" s="783">
        <v>10</v>
      </c>
    </row>
    <row r="607" spans="1:8" ht="15.75">
      <c r="A607" s="1462"/>
      <c r="B607" s="360">
        <v>39811300</v>
      </c>
      <c r="C607" s="278" t="s">
        <v>2557</v>
      </c>
      <c r="D607" s="8" t="s">
        <v>327</v>
      </c>
      <c r="E607" s="447" t="s">
        <v>51</v>
      </c>
      <c r="F607" s="783">
        <v>370</v>
      </c>
      <c r="G607" s="773">
        <f t="shared" si="6"/>
        <v>1850</v>
      </c>
      <c r="H607" s="783">
        <v>5</v>
      </c>
    </row>
    <row r="608" spans="1:8" ht="27">
      <c r="A608" s="1462"/>
      <c r="B608" s="360">
        <v>39224320</v>
      </c>
      <c r="C608" s="278" t="s">
        <v>2558</v>
      </c>
      <c r="D608" s="8" t="s">
        <v>327</v>
      </c>
      <c r="E608" s="447" t="s">
        <v>51</v>
      </c>
      <c r="F608" s="783">
        <v>350</v>
      </c>
      <c r="G608" s="773">
        <f t="shared" si="6"/>
        <v>3500</v>
      </c>
      <c r="H608" s="783">
        <v>10</v>
      </c>
    </row>
    <row r="609" spans="1:8" ht="27">
      <c r="A609" s="1462"/>
      <c r="B609" s="360">
        <v>19640000</v>
      </c>
      <c r="C609" s="278" t="s">
        <v>898</v>
      </c>
      <c r="D609" s="8" t="s">
        <v>327</v>
      </c>
      <c r="E609" s="447" t="s">
        <v>58</v>
      </c>
      <c r="F609" s="783">
        <v>10</v>
      </c>
      <c r="G609" s="773">
        <f t="shared" si="6"/>
        <v>200</v>
      </c>
      <c r="H609" s="783">
        <v>20</v>
      </c>
    </row>
    <row r="610" spans="1:8" ht="15.75">
      <c r="A610" s="14"/>
      <c r="B610" s="1459" t="s">
        <v>1682</v>
      </c>
      <c r="C610" s="1460"/>
      <c r="D610" s="8" t="s">
        <v>327</v>
      </c>
      <c r="E610" s="16"/>
      <c r="F610" s="16"/>
      <c r="G610" s="777">
        <f>SUM(G611:G616)</f>
        <v>1073888</v>
      </c>
      <c r="H610" s="16"/>
    </row>
    <row r="611" spans="1:8" ht="15.75">
      <c r="A611" s="1465">
        <v>4212</v>
      </c>
      <c r="B611" s="360">
        <v>65300000</v>
      </c>
      <c r="C611" s="266" t="s">
        <v>487</v>
      </c>
      <c r="D611" s="8" t="s">
        <v>48</v>
      </c>
      <c r="E611" s="446" t="s">
        <v>474</v>
      </c>
      <c r="F611" s="784">
        <v>38</v>
      </c>
      <c r="G611" s="773">
        <f t="shared" si="6"/>
        <v>115406</v>
      </c>
      <c r="H611" s="784">
        <v>3037</v>
      </c>
    </row>
    <row r="612" spans="1:8" ht="15.75">
      <c r="A612" s="1465"/>
      <c r="B612" s="360">
        <v>65200000</v>
      </c>
      <c r="C612" s="266" t="s">
        <v>121</v>
      </c>
      <c r="D612" s="8" t="s">
        <v>48</v>
      </c>
      <c r="E612" s="446" t="s">
        <v>207</v>
      </c>
      <c r="F612" s="784">
        <v>156</v>
      </c>
      <c r="G612" s="773">
        <f t="shared" si="6"/>
        <v>509964</v>
      </c>
      <c r="H612" s="785">
        <v>3269</v>
      </c>
    </row>
    <row r="613" spans="1:8" ht="42.75">
      <c r="A613" s="333">
        <v>4213</v>
      </c>
      <c r="B613" s="360">
        <v>65100000</v>
      </c>
      <c r="C613" s="636" t="s">
        <v>475</v>
      </c>
      <c r="D613" s="9" t="s">
        <v>48</v>
      </c>
      <c r="E613" s="446" t="s">
        <v>207</v>
      </c>
      <c r="F613" s="784">
        <v>170</v>
      </c>
      <c r="G613" s="773">
        <f t="shared" si="6"/>
        <v>11730</v>
      </c>
      <c r="H613" s="775">
        <v>69</v>
      </c>
    </row>
    <row r="614" spans="1:8" ht="54">
      <c r="A614" s="1465">
        <v>4214</v>
      </c>
      <c r="B614" s="360">
        <v>64211100</v>
      </c>
      <c r="C614" s="266" t="s">
        <v>178</v>
      </c>
      <c r="D614" s="8" t="s">
        <v>48</v>
      </c>
      <c r="E614" s="647" t="s">
        <v>428</v>
      </c>
      <c r="F614" s="784">
        <v>4800</v>
      </c>
      <c r="G614" s="773">
        <f t="shared" si="6"/>
        <v>172800</v>
      </c>
      <c r="H614" s="446">
        <v>36</v>
      </c>
    </row>
    <row r="615" spans="1:8" ht="54">
      <c r="A615" s="1465"/>
      <c r="B615" s="360">
        <v>64211200</v>
      </c>
      <c r="C615" s="266" t="s">
        <v>358</v>
      </c>
      <c r="D615" s="9" t="s">
        <v>48</v>
      </c>
      <c r="E615" s="647" t="s">
        <v>428</v>
      </c>
      <c r="F615" s="785">
        <v>2333</v>
      </c>
      <c r="G615" s="773">
        <f t="shared" si="6"/>
        <v>83988</v>
      </c>
      <c r="H615" s="446">
        <v>36</v>
      </c>
    </row>
    <row r="616" spans="1:8" ht="28.5">
      <c r="A616" s="333">
        <v>4252</v>
      </c>
      <c r="B616" s="360">
        <v>50310000</v>
      </c>
      <c r="C616" s="636" t="s">
        <v>188</v>
      </c>
      <c r="D616" s="9" t="s">
        <v>327</v>
      </c>
      <c r="E616" s="339" t="s">
        <v>51</v>
      </c>
      <c r="F616" s="339">
        <v>5000</v>
      </c>
      <c r="G616" s="773">
        <f t="shared" si="6"/>
        <v>180000</v>
      </c>
      <c r="H616" s="339">
        <v>36</v>
      </c>
    </row>
    <row r="617" spans="1:8" ht="51">
      <c r="A617" s="260"/>
      <c r="B617" s="786"/>
      <c r="C617" s="108" t="s">
        <v>2559</v>
      </c>
      <c r="D617" s="28"/>
      <c r="E617" s="29"/>
      <c r="F617" s="29"/>
      <c r="G617" s="776">
        <f>SUM(G618)</f>
        <v>9620000</v>
      </c>
      <c r="H617" s="29"/>
    </row>
    <row r="618" spans="1:8" ht="15">
      <c r="A618" s="14"/>
      <c r="B618" s="1459" t="s">
        <v>1682</v>
      </c>
      <c r="C618" s="1460"/>
      <c r="D618" s="14"/>
      <c r="E618" s="16"/>
      <c r="F618" s="16"/>
      <c r="G618" s="777">
        <f>SUM(G619)</f>
        <v>9620000</v>
      </c>
      <c r="H618" s="16"/>
    </row>
    <row r="619" spans="1:8" ht="28.5">
      <c r="A619" s="333">
        <v>4215</v>
      </c>
      <c r="B619" s="360">
        <v>66510000</v>
      </c>
      <c r="C619" s="637" t="s">
        <v>93</v>
      </c>
      <c r="D619" s="8" t="s">
        <v>47</v>
      </c>
      <c r="E619" s="446" t="s">
        <v>77</v>
      </c>
      <c r="F619" s="446">
        <v>9620000</v>
      </c>
      <c r="G619" s="773">
        <f>F619*H619</f>
        <v>9620000</v>
      </c>
      <c r="H619" s="446">
        <v>1</v>
      </c>
    </row>
    <row r="620" spans="1:8">
      <c r="A620" s="14"/>
      <c r="B620" s="639"/>
      <c r="C620" s="851" t="s">
        <v>1642</v>
      </c>
      <c r="D620" s="14"/>
      <c r="E620" s="639"/>
      <c r="F620" s="639"/>
      <c r="G620" s="790">
        <f>SUM(G617+G545+G542+G539+G536+G533+G469+G414+G389+G310+G288+G249+G246+G243+G240+G237+G234+G231+G203+G198+G193+G188+G185+G163+G9)</f>
        <v>1458271942.02</v>
      </c>
      <c r="H620" s="639"/>
    </row>
  </sheetData>
  <mergeCells count="96">
    <mergeCell ref="A2:H2"/>
    <mergeCell ref="A611:A612"/>
    <mergeCell ref="A614:A615"/>
    <mergeCell ref="B618:C618"/>
    <mergeCell ref="B543:C543"/>
    <mergeCell ref="B546:C546"/>
    <mergeCell ref="A547:A599"/>
    <mergeCell ref="A601:A609"/>
    <mergeCell ref="B610:C610"/>
    <mergeCell ref="B512:C512"/>
    <mergeCell ref="A514:A532"/>
    <mergeCell ref="B534:C534"/>
    <mergeCell ref="B537:C537"/>
    <mergeCell ref="B540:C540"/>
    <mergeCell ref="A453:A468"/>
    <mergeCell ref="B470:C470"/>
    <mergeCell ref="A472:A490"/>
    <mergeCell ref="B491:C491"/>
    <mergeCell ref="A493:A511"/>
    <mergeCell ref="B415:C415"/>
    <mergeCell ref="A417:A432"/>
    <mergeCell ref="B433:C433"/>
    <mergeCell ref="A435:A450"/>
    <mergeCell ref="B451:C451"/>
    <mergeCell ref="A387:A388"/>
    <mergeCell ref="B390:C390"/>
    <mergeCell ref="A392:A401"/>
    <mergeCell ref="B402:C402"/>
    <mergeCell ref="A404:A413"/>
    <mergeCell ref="B353:C353"/>
    <mergeCell ref="A355:A368"/>
    <mergeCell ref="B369:C369"/>
    <mergeCell ref="A371:A384"/>
    <mergeCell ref="B385:C385"/>
    <mergeCell ref="A313:A323"/>
    <mergeCell ref="B324:C324"/>
    <mergeCell ref="A326:A336"/>
    <mergeCell ref="B337:C337"/>
    <mergeCell ref="A339:A352"/>
    <mergeCell ref="B300:C300"/>
    <mergeCell ref="A302:A304"/>
    <mergeCell ref="B305:C305"/>
    <mergeCell ref="A307:A309"/>
    <mergeCell ref="B311:C311"/>
    <mergeCell ref="B269:C269"/>
    <mergeCell ref="B289:C289"/>
    <mergeCell ref="A291:A294"/>
    <mergeCell ref="B295:C295"/>
    <mergeCell ref="A297:A299"/>
    <mergeCell ref="B241:C241"/>
    <mergeCell ref="B244:C244"/>
    <mergeCell ref="B247:C247"/>
    <mergeCell ref="B250:C250"/>
    <mergeCell ref="A252:A268"/>
    <mergeCell ref="B204:C204"/>
    <mergeCell ref="A206:A230"/>
    <mergeCell ref="B232:C232"/>
    <mergeCell ref="B235:C235"/>
    <mergeCell ref="B238:C238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9"/>
  <sheetViews>
    <sheetView view="pageBreakPreview" zoomScale="85" zoomScaleSheetLayoutView="85" workbookViewId="0">
      <selection activeCell="A2" sqref="A2:H2"/>
    </sheetView>
  </sheetViews>
  <sheetFormatPr defaultRowHeight="19.5"/>
  <cols>
    <col min="1" max="1" width="11.28515625" style="1196" customWidth="1"/>
    <col min="2" max="2" width="17.7109375" style="959" customWidth="1"/>
    <col min="3" max="3" width="43.7109375" style="982" customWidth="1"/>
    <col min="4" max="4" width="12" style="842" customWidth="1"/>
    <col min="5" max="5" width="10.5703125" style="793" customWidth="1"/>
    <col min="6" max="6" width="14.42578125" style="793" customWidth="1"/>
    <col min="7" max="7" width="20" style="843" customWidth="1"/>
    <col min="8" max="8" width="12.28515625" style="842" customWidth="1"/>
    <col min="9" max="16384" width="9.140625" style="793"/>
  </cols>
  <sheetData>
    <row r="1" spans="1:8" s="439" customFormat="1">
      <c r="A1" s="1478"/>
      <c r="B1" s="1478"/>
      <c r="C1" s="1478"/>
      <c r="D1" s="1478"/>
      <c r="E1" s="1478"/>
      <c r="F1" s="1478"/>
      <c r="G1" s="1478"/>
      <c r="H1" s="1478"/>
    </row>
    <row r="2" spans="1:8" s="439" customFormat="1">
      <c r="A2" s="1478"/>
      <c r="B2" s="1478"/>
      <c r="C2" s="1478"/>
      <c r="D2" s="1478"/>
      <c r="E2" s="1478"/>
      <c r="F2" s="1478"/>
      <c r="G2" s="1478"/>
      <c r="H2" s="1478"/>
    </row>
    <row r="3" spans="1:8" s="439" customFormat="1" ht="51.75" customHeight="1">
      <c r="A3" s="1478" t="s">
        <v>3357</v>
      </c>
      <c r="B3" s="1478"/>
      <c r="C3" s="1478"/>
      <c r="D3" s="1478"/>
      <c r="E3" s="1478"/>
      <c r="F3" s="1478"/>
      <c r="G3" s="1478"/>
      <c r="H3" s="1478"/>
    </row>
    <row r="4" spans="1:8">
      <c r="A4" s="1194"/>
      <c r="B4" s="958"/>
      <c r="C4" s="966"/>
      <c r="D4" s="946"/>
      <c r="E4" s="837"/>
      <c r="F4" s="837"/>
      <c r="G4" s="956"/>
      <c r="H4" s="946"/>
    </row>
    <row r="5" spans="1:8">
      <c r="A5" s="1476" t="s">
        <v>1210</v>
      </c>
      <c r="B5" s="1476" t="s">
        <v>1211</v>
      </c>
      <c r="C5" s="1476"/>
      <c r="D5" s="1479" t="s">
        <v>1212</v>
      </c>
      <c r="E5" s="1479" t="s">
        <v>45</v>
      </c>
      <c r="F5" s="1479" t="s">
        <v>1140</v>
      </c>
      <c r="G5" s="1479" t="s">
        <v>1152</v>
      </c>
      <c r="H5" s="1476" t="s">
        <v>46</v>
      </c>
    </row>
    <row r="6" spans="1:8" ht="97.5">
      <c r="A6" s="1476"/>
      <c r="B6" s="794" t="s">
        <v>1213</v>
      </c>
      <c r="C6" s="1024" t="s">
        <v>1214</v>
      </c>
      <c r="D6" s="1479"/>
      <c r="E6" s="1479"/>
      <c r="F6" s="1479"/>
      <c r="G6" s="1479"/>
      <c r="H6" s="1476"/>
    </row>
    <row r="7" spans="1:8" s="1611" customFormat="1">
      <c r="A7" s="1608"/>
      <c r="B7" s="1609">
        <v>1</v>
      </c>
      <c r="C7" s="1610">
        <v>2</v>
      </c>
      <c r="D7" s="1609">
        <v>3</v>
      </c>
      <c r="E7" s="1609">
        <v>4</v>
      </c>
      <c r="F7" s="1609">
        <v>5</v>
      </c>
      <c r="G7" s="1609">
        <v>6</v>
      </c>
      <c r="H7" s="1609">
        <v>7</v>
      </c>
    </row>
    <row r="8" spans="1:8" s="798" customFormat="1" ht="78">
      <c r="A8" s="960"/>
      <c r="B8" s="796"/>
      <c r="C8" s="967" t="s">
        <v>1439</v>
      </c>
      <c r="D8" s="796"/>
      <c r="E8" s="796"/>
      <c r="F8" s="796"/>
      <c r="G8" s="797">
        <f>G9+G86+G122</f>
        <v>41775500</v>
      </c>
      <c r="H8" s="796"/>
    </row>
    <row r="9" spans="1:8">
      <c r="A9" s="1023"/>
      <c r="B9" s="800"/>
      <c r="C9" s="957" t="s">
        <v>1440</v>
      </c>
      <c r="D9" s="799"/>
      <c r="E9" s="799"/>
      <c r="F9" s="799"/>
      <c r="G9" s="801">
        <f>G10+G41+G43+G73+G75</f>
        <v>14868300</v>
      </c>
      <c r="H9" s="799"/>
    </row>
    <row r="10" spans="1:8" ht="39">
      <c r="A10" s="1023">
        <v>4261</v>
      </c>
      <c r="B10" s="800"/>
      <c r="C10" s="957" t="s">
        <v>1217</v>
      </c>
      <c r="D10" s="799"/>
      <c r="E10" s="799"/>
      <c r="F10" s="799"/>
      <c r="G10" s="801">
        <v>1500000</v>
      </c>
      <c r="H10" s="799"/>
    </row>
    <row r="11" spans="1:8">
      <c r="A11" s="1023"/>
      <c r="B11" s="836">
        <v>30199500</v>
      </c>
      <c r="C11" s="968" t="s">
        <v>243</v>
      </c>
      <c r="D11" s="799" t="s">
        <v>327</v>
      </c>
      <c r="E11" s="803" t="s">
        <v>326</v>
      </c>
      <c r="F11" s="804">
        <v>700</v>
      </c>
      <c r="G11" s="805">
        <v>84000</v>
      </c>
      <c r="H11" s="963">
        <v>120</v>
      </c>
    </row>
    <row r="12" spans="1:8">
      <c r="A12" s="1023"/>
      <c r="B12" s="836">
        <v>22852000</v>
      </c>
      <c r="C12" s="968" t="s">
        <v>244</v>
      </c>
      <c r="D12" s="799" t="s">
        <v>327</v>
      </c>
      <c r="E12" s="803" t="s">
        <v>58</v>
      </c>
      <c r="F12" s="804">
        <v>900</v>
      </c>
      <c r="G12" s="806">
        <v>27000</v>
      </c>
      <c r="H12" s="963">
        <v>30</v>
      </c>
    </row>
    <row r="13" spans="1:8">
      <c r="A13" s="1023"/>
      <c r="B13" s="836">
        <v>22851000</v>
      </c>
      <c r="C13" s="968" t="s">
        <v>500</v>
      </c>
      <c r="D13" s="799" t="s">
        <v>327</v>
      </c>
      <c r="E13" s="803" t="s">
        <v>326</v>
      </c>
      <c r="F13" s="804">
        <v>70</v>
      </c>
      <c r="G13" s="806">
        <v>11000</v>
      </c>
      <c r="H13" s="963">
        <v>150</v>
      </c>
    </row>
    <row r="14" spans="1:8">
      <c r="A14" s="1023"/>
      <c r="B14" s="836">
        <v>30197320</v>
      </c>
      <c r="C14" s="968" t="s">
        <v>501</v>
      </c>
      <c r="D14" s="799" t="s">
        <v>327</v>
      </c>
      <c r="E14" s="803" t="s">
        <v>326</v>
      </c>
      <c r="F14" s="804">
        <v>750</v>
      </c>
      <c r="G14" s="806">
        <v>3000</v>
      </c>
      <c r="H14" s="963">
        <v>4</v>
      </c>
    </row>
    <row r="15" spans="1:8">
      <c r="A15" s="1023"/>
      <c r="B15" s="836">
        <v>30199410</v>
      </c>
      <c r="C15" s="968" t="s">
        <v>247</v>
      </c>
      <c r="D15" s="799" t="s">
        <v>327</v>
      </c>
      <c r="E15" s="803" t="s">
        <v>326</v>
      </c>
      <c r="F15" s="804">
        <v>150</v>
      </c>
      <c r="G15" s="806">
        <v>8000</v>
      </c>
      <c r="H15" s="963">
        <v>50</v>
      </c>
    </row>
    <row r="16" spans="1:8">
      <c r="A16" s="1023"/>
      <c r="B16" s="836">
        <v>30192133</v>
      </c>
      <c r="C16" s="968" t="s">
        <v>123</v>
      </c>
      <c r="D16" s="799" t="s">
        <v>327</v>
      </c>
      <c r="E16" s="803" t="s">
        <v>326</v>
      </c>
      <c r="F16" s="804">
        <v>100</v>
      </c>
      <c r="G16" s="806">
        <v>4000</v>
      </c>
      <c r="H16" s="963">
        <v>40</v>
      </c>
    </row>
    <row r="17" spans="1:8">
      <c r="A17" s="1023"/>
      <c r="B17" s="836">
        <v>30197220</v>
      </c>
      <c r="C17" s="968" t="s">
        <v>248</v>
      </c>
      <c r="D17" s="799" t="s">
        <v>327</v>
      </c>
      <c r="E17" s="803" t="s">
        <v>335</v>
      </c>
      <c r="F17" s="804">
        <v>120</v>
      </c>
      <c r="G17" s="806">
        <v>6000</v>
      </c>
      <c r="H17" s="963">
        <v>50</v>
      </c>
    </row>
    <row r="18" spans="1:8">
      <c r="A18" s="1023"/>
      <c r="B18" s="836">
        <v>30197220</v>
      </c>
      <c r="C18" s="968" t="s">
        <v>124</v>
      </c>
      <c r="D18" s="799" t="s">
        <v>327</v>
      </c>
      <c r="E18" s="803" t="s">
        <v>335</v>
      </c>
      <c r="F18" s="804">
        <v>150</v>
      </c>
      <c r="G18" s="806">
        <v>8000</v>
      </c>
      <c r="H18" s="963">
        <v>50</v>
      </c>
    </row>
    <row r="19" spans="1:8" ht="39">
      <c r="A19" s="1023"/>
      <c r="B19" s="836">
        <v>30197320</v>
      </c>
      <c r="C19" s="968" t="s">
        <v>1141</v>
      </c>
      <c r="D19" s="799" t="s">
        <v>327</v>
      </c>
      <c r="E19" s="803" t="s">
        <v>335</v>
      </c>
      <c r="F19" s="804">
        <v>100</v>
      </c>
      <c r="G19" s="806">
        <v>6000</v>
      </c>
      <c r="H19" s="963">
        <v>60</v>
      </c>
    </row>
    <row r="20" spans="1:8">
      <c r="A20" s="1023"/>
      <c r="B20" s="836">
        <v>30141200</v>
      </c>
      <c r="C20" s="968" t="s">
        <v>249</v>
      </c>
      <c r="D20" s="799" t="s">
        <v>327</v>
      </c>
      <c r="E20" s="803" t="s">
        <v>326</v>
      </c>
      <c r="F20" s="804">
        <v>3500</v>
      </c>
      <c r="G20" s="806">
        <v>18000</v>
      </c>
      <c r="H20" s="963">
        <v>5</v>
      </c>
    </row>
    <row r="21" spans="1:8">
      <c r="A21" s="1023"/>
      <c r="B21" s="836">
        <v>24911200</v>
      </c>
      <c r="C21" s="968" t="s">
        <v>125</v>
      </c>
      <c r="D21" s="799" t="s">
        <v>327</v>
      </c>
      <c r="E21" s="803" t="s">
        <v>326</v>
      </c>
      <c r="F21" s="804">
        <v>80</v>
      </c>
      <c r="G21" s="806">
        <v>5000</v>
      </c>
      <c r="H21" s="963">
        <v>60</v>
      </c>
    </row>
    <row r="22" spans="1:8">
      <c r="A22" s="1023"/>
      <c r="B22" s="836">
        <v>30192130</v>
      </c>
      <c r="C22" s="968" t="s">
        <v>250</v>
      </c>
      <c r="D22" s="799" t="s">
        <v>327</v>
      </c>
      <c r="E22" s="803" t="s">
        <v>326</v>
      </c>
      <c r="F22" s="804">
        <v>40</v>
      </c>
      <c r="G22" s="806">
        <v>8000</v>
      </c>
      <c r="H22" s="963">
        <v>187</v>
      </c>
    </row>
    <row r="23" spans="1:8">
      <c r="A23" s="1023"/>
      <c r="B23" s="836">
        <v>30192100</v>
      </c>
      <c r="C23" s="968" t="s">
        <v>251</v>
      </c>
      <c r="D23" s="799" t="s">
        <v>327</v>
      </c>
      <c r="E23" s="803" t="s">
        <v>326</v>
      </c>
      <c r="F23" s="804">
        <v>30</v>
      </c>
      <c r="G23" s="806">
        <v>2000</v>
      </c>
      <c r="H23" s="963">
        <v>50</v>
      </c>
    </row>
    <row r="24" spans="1:8">
      <c r="A24" s="1023"/>
      <c r="B24" s="836">
        <v>30192121</v>
      </c>
      <c r="C24" s="968" t="s">
        <v>126</v>
      </c>
      <c r="D24" s="799" t="s">
        <v>327</v>
      </c>
      <c r="E24" s="803" t="s">
        <v>326</v>
      </c>
      <c r="F24" s="804">
        <v>150</v>
      </c>
      <c r="G24" s="806">
        <v>3000</v>
      </c>
      <c r="H24" s="963">
        <v>20</v>
      </c>
    </row>
    <row r="25" spans="1:8">
      <c r="A25" s="1023"/>
      <c r="B25" s="836">
        <v>30192121</v>
      </c>
      <c r="C25" s="968" t="s">
        <v>252</v>
      </c>
      <c r="D25" s="799" t="s">
        <v>327</v>
      </c>
      <c r="E25" s="803" t="s">
        <v>326</v>
      </c>
      <c r="F25" s="804">
        <v>100</v>
      </c>
      <c r="G25" s="806">
        <v>20</v>
      </c>
      <c r="H25" s="963">
        <v>200</v>
      </c>
    </row>
    <row r="26" spans="1:8">
      <c r="A26" s="1023"/>
      <c r="B26" s="836">
        <v>30192160</v>
      </c>
      <c r="C26" s="968" t="s">
        <v>253</v>
      </c>
      <c r="D26" s="799" t="s">
        <v>327</v>
      </c>
      <c r="E26" s="807" t="s">
        <v>51</v>
      </c>
      <c r="F26" s="804">
        <v>180</v>
      </c>
      <c r="G26" s="806">
        <v>5000</v>
      </c>
      <c r="H26" s="963">
        <v>30</v>
      </c>
    </row>
    <row r="27" spans="1:8">
      <c r="A27" s="1023"/>
      <c r="B27" s="836">
        <v>22813000</v>
      </c>
      <c r="C27" s="968" t="s">
        <v>254</v>
      </c>
      <c r="D27" s="799" t="s">
        <v>327</v>
      </c>
      <c r="E27" s="803" t="s">
        <v>326</v>
      </c>
      <c r="F27" s="804">
        <v>700</v>
      </c>
      <c r="G27" s="806">
        <v>7000</v>
      </c>
      <c r="H27" s="963">
        <v>10</v>
      </c>
    </row>
    <row r="28" spans="1:8">
      <c r="A28" s="1023"/>
      <c r="B28" s="836">
        <v>30197620</v>
      </c>
      <c r="C28" s="968" t="s">
        <v>337</v>
      </c>
      <c r="D28" s="799" t="s">
        <v>327</v>
      </c>
      <c r="E28" s="803" t="s">
        <v>58</v>
      </c>
      <c r="F28" s="804">
        <v>2000</v>
      </c>
      <c r="G28" s="806">
        <v>1160000</v>
      </c>
      <c r="H28" s="963">
        <v>580</v>
      </c>
    </row>
    <row r="29" spans="1:8">
      <c r="A29" s="1023"/>
      <c r="B29" s="836">
        <v>30234600</v>
      </c>
      <c r="C29" s="968" t="s">
        <v>1142</v>
      </c>
      <c r="D29" s="799" t="s">
        <v>327</v>
      </c>
      <c r="E29" s="808" t="s">
        <v>326</v>
      </c>
      <c r="F29" s="804">
        <v>3000</v>
      </c>
      <c r="G29" s="806">
        <v>30000</v>
      </c>
      <c r="H29" s="963">
        <v>10</v>
      </c>
    </row>
    <row r="30" spans="1:8">
      <c r="A30" s="1023"/>
      <c r="B30" s="836">
        <v>30234300</v>
      </c>
      <c r="C30" s="968" t="s">
        <v>502</v>
      </c>
      <c r="D30" s="799" t="s">
        <v>327</v>
      </c>
      <c r="E30" s="808" t="s">
        <v>326</v>
      </c>
      <c r="F30" s="804">
        <v>200</v>
      </c>
      <c r="G30" s="806">
        <v>8000</v>
      </c>
      <c r="H30" s="963">
        <v>40</v>
      </c>
    </row>
    <row r="31" spans="1:8">
      <c r="A31" s="1023"/>
      <c r="B31" s="836">
        <v>30197220</v>
      </c>
      <c r="C31" s="968" t="s">
        <v>127</v>
      </c>
      <c r="D31" s="799" t="s">
        <v>327</v>
      </c>
      <c r="E31" s="807" t="s">
        <v>51</v>
      </c>
      <c r="F31" s="804">
        <v>40</v>
      </c>
      <c r="G31" s="806">
        <v>2000</v>
      </c>
      <c r="H31" s="963">
        <v>50</v>
      </c>
    </row>
    <row r="32" spans="1:8">
      <c r="A32" s="1023"/>
      <c r="B32" s="836">
        <v>30197220</v>
      </c>
      <c r="C32" s="968" t="s">
        <v>128</v>
      </c>
      <c r="D32" s="799" t="s">
        <v>327</v>
      </c>
      <c r="E32" s="807" t="s">
        <v>51</v>
      </c>
      <c r="F32" s="804">
        <v>50</v>
      </c>
      <c r="G32" s="806">
        <v>3000</v>
      </c>
      <c r="H32" s="963">
        <v>50</v>
      </c>
    </row>
    <row r="33" spans="1:8">
      <c r="A33" s="1023"/>
      <c r="B33" s="836">
        <v>22852000</v>
      </c>
      <c r="C33" s="968" t="s">
        <v>129</v>
      </c>
      <c r="D33" s="799" t="s">
        <v>327</v>
      </c>
      <c r="E33" s="807" t="s">
        <v>51</v>
      </c>
      <c r="F33" s="804">
        <v>100</v>
      </c>
      <c r="G33" s="806">
        <v>20000</v>
      </c>
      <c r="H33" s="963">
        <v>200</v>
      </c>
    </row>
    <row r="34" spans="1:8" ht="39">
      <c r="A34" s="1023"/>
      <c r="B34" s="836">
        <v>22852000</v>
      </c>
      <c r="C34" s="968" t="s">
        <v>1143</v>
      </c>
      <c r="D34" s="799" t="s">
        <v>327</v>
      </c>
      <c r="E34" s="807" t="s">
        <v>51</v>
      </c>
      <c r="F34" s="804">
        <v>100</v>
      </c>
      <c r="G34" s="806">
        <v>20000</v>
      </c>
      <c r="H34" s="963">
        <v>200</v>
      </c>
    </row>
    <row r="35" spans="1:8" ht="39">
      <c r="A35" s="1023"/>
      <c r="B35" s="836">
        <v>22810000</v>
      </c>
      <c r="C35" s="968" t="s">
        <v>1144</v>
      </c>
      <c r="D35" s="799" t="s">
        <v>327</v>
      </c>
      <c r="E35" s="807" t="s">
        <v>51</v>
      </c>
      <c r="F35" s="804">
        <v>800</v>
      </c>
      <c r="G35" s="806">
        <v>12000</v>
      </c>
      <c r="H35" s="963">
        <v>15</v>
      </c>
    </row>
    <row r="36" spans="1:8" ht="39">
      <c r="A36" s="1023"/>
      <c r="B36" s="836">
        <v>22810000</v>
      </c>
      <c r="C36" s="968" t="s">
        <v>131</v>
      </c>
      <c r="D36" s="799" t="s">
        <v>327</v>
      </c>
      <c r="E36" s="807" t="s">
        <v>51</v>
      </c>
      <c r="F36" s="804">
        <v>800</v>
      </c>
      <c r="G36" s="806">
        <v>2000</v>
      </c>
      <c r="H36" s="963">
        <v>2</v>
      </c>
    </row>
    <row r="37" spans="1:8">
      <c r="A37" s="1023"/>
      <c r="B37" s="836">
        <v>39292500</v>
      </c>
      <c r="C37" s="968" t="s">
        <v>150</v>
      </c>
      <c r="D37" s="799" t="s">
        <v>327</v>
      </c>
      <c r="E37" s="807" t="s">
        <v>51</v>
      </c>
      <c r="F37" s="804">
        <v>50</v>
      </c>
      <c r="G37" s="806">
        <v>3000</v>
      </c>
      <c r="H37" s="963">
        <v>50</v>
      </c>
    </row>
    <row r="38" spans="1:8">
      <c r="A38" s="1023"/>
      <c r="B38" s="836">
        <v>30192110</v>
      </c>
      <c r="C38" s="968" t="s">
        <v>256</v>
      </c>
      <c r="D38" s="799" t="s">
        <v>327</v>
      </c>
      <c r="E38" s="807" t="s">
        <v>51</v>
      </c>
      <c r="F38" s="804">
        <v>100</v>
      </c>
      <c r="G38" s="806">
        <v>2000</v>
      </c>
      <c r="H38" s="963">
        <v>15</v>
      </c>
    </row>
    <row r="39" spans="1:8">
      <c r="A39" s="1023"/>
      <c r="B39" s="836">
        <v>24911200</v>
      </c>
      <c r="C39" s="968" t="s">
        <v>257</v>
      </c>
      <c r="D39" s="799" t="s">
        <v>327</v>
      </c>
      <c r="E39" s="807" t="s">
        <v>51</v>
      </c>
      <c r="F39" s="804">
        <v>50</v>
      </c>
      <c r="G39" s="806">
        <v>3000</v>
      </c>
      <c r="H39" s="963">
        <v>50</v>
      </c>
    </row>
    <row r="40" spans="1:8">
      <c r="A40" s="1023"/>
      <c r="B40" s="836">
        <v>30199230</v>
      </c>
      <c r="C40" s="968" t="s">
        <v>66</v>
      </c>
      <c r="D40" s="799" t="s">
        <v>327</v>
      </c>
      <c r="E40" s="807" t="s">
        <v>51</v>
      </c>
      <c r="F40" s="804">
        <v>20</v>
      </c>
      <c r="G40" s="806">
        <v>15000</v>
      </c>
      <c r="H40" s="963">
        <v>750</v>
      </c>
    </row>
    <row r="41" spans="1:8">
      <c r="A41" s="1023">
        <v>4264</v>
      </c>
      <c r="B41" s="800"/>
      <c r="C41" s="957" t="s">
        <v>447</v>
      </c>
      <c r="D41" s="799"/>
      <c r="E41" s="799"/>
      <c r="F41" s="799"/>
      <c r="G41" s="801">
        <v>8118300</v>
      </c>
      <c r="H41" s="799"/>
    </row>
    <row r="42" spans="1:8">
      <c r="A42" s="1023"/>
      <c r="B42" s="800">
        <v>9132200</v>
      </c>
      <c r="C42" s="969" t="s">
        <v>1322</v>
      </c>
      <c r="D42" s="799" t="s">
        <v>327</v>
      </c>
      <c r="E42" s="799" t="s">
        <v>54</v>
      </c>
      <c r="F42" s="799">
        <v>470</v>
      </c>
      <c r="G42" s="809">
        <v>8118300</v>
      </c>
      <c r="H42" s="799">
        <v>17273</v>
      </c>
    </row>
    <row r="43" spans="1:8">
      <c r="A43" s="1023">
        <v>4267</v>
      </c>
      <c r="B43" s="800"/>
      <c r="C43" s="957" t="s">
        <v>1261</v>
      </c>
      <c r="D43" s="799"/>
      <c r="E43" s="799"/>
      <c r="F43" s="799"/>
      <c r="G43" s="801">
        <v>800000</v>
      </c>
      <c r="H43" s="799"/>
    </row>
    <row r="44" spans="1:8">
      <c r="A44" s="1023"/>
      <c r="B44" s="836">
        <v>39224100</v>
      </c>
      <c r="C44" s="970" t="s">
        <v>339</v>
      </c>
      <c r="D44" s="799" t="s">
        <v>327</v>
      </c>
      <c r="E44" s="810" t="s">
        <v>326</v>
      </c>
      <c r="F44" s="804">
        <v>600</v>
      </c>
      <c r="G44" s="805">
        <v>12000</v>
      </c>
      <c r="H44" s="963">
        <v>20</v>
      </c>
    </row>
    <row r="45" spans="1:8">
      <c r="A45" s="1023"/>
      <c r="B45" s="836">
        <v>39514100</v>
      </c>
      <c r="C45" s="970" t="s">
        <v>283</v>
      </c>
      <c r="D45" s="799" t="s">
        <v>327</v>
      </c>
      <c r="E45" s="810" t="s">
        <v>326</v>
      </c>
      <c r="F45" s="804">
        <v>500</v>
      </c>
      <c r="G45" s="805">
        <v>15000</v>
      </c>
      <c r="H45" s="963">
        <v>30</v>
      </c>
    </row>
    <row r="46" spans="1:8">
      <c r="A46" s="1023"/>
      <c r="B46" s="836">
        <v>39831000</v>
      </c>
      <c r="C46" s="970" t="s">
        <v>382</v>
      </c>
      <c r="D46" s="799" t="s">
        <v>327</v>
      </c>
      <c r="E46" s="810" t="s">
        <v>326</v>
      </c>
      <c r="F46" s="804">
        <v>350</v>
      </c>
      <c r="G46" s="805">
        <v>22800</v>
      </c>
      <c r="H46" s="963">
        <v>65</v>
      </c>
    </row>
    <row r="47" spans="1:8">
      <c r="A47" s="1023"/>
      <c r="B47" s="836">
        <v>33711900</v>
      </c>
      <c r="C47" s="970" t="s">
        <v>340</v>
      </c>
      <c r="D47" s="799" t="s">
        <v>327</v>
      </c>
      <c r="E47" s="810" t="s">
        <v>326</v>
      </c>
      <c r="F47" s="804">
        <v>120</v>
      </c>
      <c r="G47" s="805">
        <v>8400</v>
      </c>
      <c r="H47" s="963">
        <v>70</v>
      </c>
    </row>
    <row r="48" spans="1:8">
      <c r="A48" s="1023"/>
      <c r="B48" s="836">
        <v>33761000</v>
      </c>
      <c r="C48" s="970" t="s">
        <v>341</v>
      </c>
      <c r="D48" s="799" t="s">
        <v>327</v>
      </c>
      <c r="E48" s="810" t="s">
        <v>326</v>
      </c>
      <c r="F48" s="804">
        <v>100</v>
      </c>
      <c r="G48" s="805">
        <v>50000</v>
      </c>
      <c r="H48" s="963">
        <v>500</v>
      </c>
    </row>
    <row r="49" spans="1:8">
      <c r="A49" s="1023"/>
      <c r="B49" s="836">
        <v>33764000</v>
      </c>
      <c r="C49" s="970" t="s">
        <v>383</v>
      </c>
      <c r="D49" s="799" t="s">
        <v>327</v>
      </c>
      <c r="E49" s="810" t="s">
        <v>335</v>
      </c>
      <c r="F49" s="811">
        <v>120</v>
      </c>
      <c r="G49" s="805">
        <v>60000</v>
      </c>
      <c r="H49" s="964">
        <v>500</v>
      </c>
    </row>
    <row r="50" spans="1:8">
      <c r="A50" s="1023"/>
      <c r="B50" s="836">
        <v>33764000</v>
      </c>
      <c r="C50" s="970" t="s">
        <v>384</v>
      </c>
      <c r="D50" s="799" t="s">
        <v>327</v>
      </c>
      <c r="E50" s="810" t="s">
        <v>335</v>
      </c>
      <c r="F50" s="811">
        <v>250</v>
      </c>
      <c r="G50" s="805">
        <v>62500</v>
      </c>
      <c r="H50" s="964">
        <v>250</v>
      </c>
    </row>
    <row r="51" spans="1:8">
      <c r="A51" s="1023"/>
      <c r="B51" s="836">
        <v>39525100</v>
      </c>
      <c r="C51" s="970" t="s">
        <v>385</v>
      </c>
      <c r="D51" s="799" t="s">
        <v>327</v>
      </c>
      <c r="E51" s="810" t="s">
        <v>326</v>
      </c>
      <c r="F51" s="811">
        <v>100</v>
      </c>
      <c r="G51" s="805">
        <v>3000</v>
      </c>
      <c r="H51" s="964">
        <v>30</v>
      </c>
    </row>
    <row r="52" spans="1:8">
      <c r="A52" s="1023"/>
      <c r="B52" s="836">
        <v>39831000</v>
      </c>
      <c r="C52" s="970" t="s">
        <v>342</v>
      </c>
      <c r="D52" s="799" t="s">
        <v>327</v>
      </c>
      <c r="E52" s="810" t="s">
        <v>326</v>
      </c>
      <c r="F52" s="811">
        <v>350</v>
      </c>
      <c r="G52" s="805">
        <v>21000</v>
      </c>
      <c r="H52" s="964">
        <v>60</v>
      </c>
    </row>
    <row r="53" spans="1:8">
      <c r="A53" s="961"/>
      <c r="B53" s="836">
        <v>44521110</v>
      </c>
      <c r="C53" s="970" t="s">
        <v>503</v>
      </c>
      <c r="D53" s="799" t="s">
        <v>327</v>
      </c>
      <c r="E53" s="810" t="s">
        <v>326</v>
      </c>
      <c r="F53" s="811">
        <v>1500</v>
      </c>
      <c r="G53" s="805">
        <v>10500</v>
      </c>
      <c r="H53" s="964">
        <v>7</v>
      </c>
    </row>
    <row r="54" spans="1:8">
      <c r="A54" s="961"/>
      <c r="B54" s="836">
        <v>39831600</v>
      </c>
      <c r="C54" s="970" t="s">
        <v>386</v>
      </c>
      <c r="D54" s="799" t="s">
        <v>327</v>
      </c>
      <c r="E54" s="810" t="s">
        <v>326</v>
      </c>
      <c r="F54" s="811">
        <v>900</v>
      </c>
      <c r="G54" s="805">
        <v>45000</v>
      </c>
      <c r="H54" s="964">
        <v>50</v>
      </c>
    </row>
    <row r="55" spans="1:8">
      <c r="A55" s="1023"/>
      <c r="B55" s="836">
        <v>39224320</v>
      </c>
      <c r="C55" s="970" t="s">
        <v>387</v>
      </c>
      <c r="D55" s="799" t="s">
        <v>327</v>
      </c>
      <c r="E55" s="810" t="s">
        <v>326</v>
      </c>
      <c r="F55" s="811">
        <v>60</v>
      </c>
      <c r="G55" s="805">
        <v>1800</v>
      </c>
      <c r="H55" s="964">
        <v>30</v>
      </c>
    </row>
    <row r="56" spans="1:8">
      <c r="A56" s="1023"/>
      <c r="B56" s="836">
        <v>42131000</v>
      </c>
      <c r="C56" s="970" t="s">
        <v>388</v>
      </c>
      <c r="D56" s="799" t="s">
        <v>327</v>
      </c>
      <c r="E56" s="810" t="s">
        <v>326</v>
      </c>
      <c r="F56" s="811">
        <v>1500</v>
      </c>
      <c r="G56" s="805">
        <v>12000</v>
      </c>
      <c r="H56" s="964">
        <v>8</v>
      </c>
    </row>
    <row r="57" spans="1:8">
      <c r="A57" s="1023"/>
      <c r="B57" s="836">
        <v>44521110</v>
      </c>
      <c r="C57" s="970" t="s">
        <v>389</v>
      </c>
      <c r="D57" s="799" t="s">
        <v>327</v>
      </c>
      <c r="E57" s="810" t="s">
        <v>326</v>
      </c>
      <c r="F57" s="811">
        <v>3000</v>
      </c>
      <c r="G57" s="805">
        <v>21000</v>
      </c>
      <c r="H57" s="964">
        <v>7</v>
      </c>
    </row>
    <row r="58" spans="1:8">
      <c r="A58" s="1023"/>
      <c r="B58" s="836">
        <v>31224100</v>
      </c>
      <c r="C58" s="970" t="s">
        <v>343</v>
      </c>
      <c r="D58" s="799" t="s">
        <v>327</v>
      </c>
      <c r="E58" s="810" t="s">
        <v>326</v>
      </c>
      <c r="F58" s="811">
        <v>250</v>
      </c>
      <c r="G58" s="805">
        <v>6300</v>
      </c>
      <c r="H58" s="964">
        <v>25</v>
      </c>
    </row>
    <row r="59" spans="1:8">
      <c r="A59" s="1023"/>
      <c r="B59" s="836">
        <v>31224100</v>
      </c>
      <c r="C59" s="970" t="s">
        <v>390</v>
      </c>
      <c r="D59" s="799" t="s">
        <v>327</v>
      </c>
      <c r="E59" s="810" t="s">
        <v>326</v>
      </c>
      <c r="F59" s="811">
        <v>500</v>
      </c>
      <c r="G59" s="805">
        <v>10000</v>
      </c>
      <c r="H59" s="964">
        <v>20</v>
      </c>
    </row>
    <row r="60" spans="1:8">
      <c r="A60" s="1023"/>
      <c r="B60" s="836">
        <v>31224810</v>
      </c>
      <c r="C60" s="970" t="s">
        <v>168</v>
      </c>
      <c r="D60" s="799" t="s">
        <v>327</v>
      </c>
      <c r="E60" s="810" t="s">
        <v>51</v>
      </c>
      <c r="F60" s="811">
        <v>1600</v>
      </c>
      <c r="G60" s="805">
        <v>8000</v>
      </c>
      <c r="H60" s="964">
        <v>5</v>
      </c>
    </row>
    <row r="61" spans="1:8">
      <c r="A61" s="1023"/>
      <c r="B61" s="836">
        <v>39224340</v>
      </c>
      <c r="C61" s="970" t="s">
        <v>391</v>
      </c>
      <c r="D61" s="799" t="s">
        <v>327</v>
      </c>
      <c r="E61" s="810" t="s">
        <v>326</v>
      </c>
      <c r="F61" s="811">
        <v>1900</v>
      </c>
      <c r="G61" s="805">
        <v>7600</v>
      </c>
      <c r="H61" s="964">
        <v>4</v>
      </c>
    </row>
    <row r="62" spans="1:8">
      <c r="A62" s="1023"/>
      <c r="B62" s="836">
        <v>39831240</v>
      </c>
      <c r="C62" s="970" t="s">
        <v>392</v>
      </c>
      <c r="D62" s="799" t="s">
        <v>327</v>
      </c>
      <c r="E62" s="810" t="s">
        <v>326</v>
      </c>
      <c r="F62" s="811">
        <v>1500</v>
      </c>
      <c r="G62" s="805">
        <v>30000</v>
      </c>
      <c r="H62" s="964">
        <v>20</v>
      </c>
    </row>
    <row r="63" spans="1:8">
      <c r="A63" s="961"/>
      <c r="B63" s="836">
        <v>39812000</v>
      </c>
      <c r="C63" s="970" t="s">
        <v>394</v>
      </c>
      <c r="D63" s="799" t="s">
        <v>327</v>
      </c>
      <c r="E63" s="810" t="s">
        <v>326</v>
      </c>
      <c r="F63" s="811">
        <v>600</v>
      </c>
      <c r="G63" s="805">
        <v>30000</v>
      </c>
      <c r="H63" s="964">
        <v>50</v>
      </c>
    </row>
    <row r="64" spans="1:8">
      <c r="A64" s="961"/>
      <c r="B64" s="836">
        <v>33711900</v>
      </c>
      <c r="C64" s="970" t="s">
        <v>395</v>
      </c>
      <c r="D64" s="799" t="s">
        <v>327</v>
      </c>
      <c r="E64" s="812" t="s">
        <v>51</v>
      </c>
      <c r="F64" s="811">
        <v>500</v>
      </c>
      <c r="G64" s="805">
        <v>24000</v>
      </c>
      <c r="H64" s="964">
        <v>48</v>
      </c>
    </row>
    <row r="65" spans="1:8" ht="39">
      <c r="A65" s="961"/>
      <c r="B65" s="836">
        <v>39832100</v>
      </c>
      <c r="C65" s="970" t="s">
        <v>396</v>
      </c>
      <c r="D65" s="799" t="s">
        <v>327</v>
      </c>
      <c r="E65" s="807" t="s">
        <v>335</v>
      </c>
      <c r="F65" s="811">
        <v>500</v>
      </c>
      <c r="G65" s="805">
        <v>25000</v>
      </c>
      <c r="H65" s="964">
        <v>50</v>
      </c>
    </row>
    <row r="66" spans="1:8">
      <c r="A66" s="961"/>
      <c r="B66" s="836">
        <v>39811300</v>
      </c>
      <c r="C66" s="970" t="s">
        <v>112</v>
      </c>
      <c r="D66" s="799" t="s">
        <v>327</v>
      </c>
      <c r="E66" s="807" t="s">
        <v>51</v>
      </c>
      <c r="F66" s="811">
        <v>450</v>
      </c>
      <c r="G66" s="805">
        <v>18000</v>
      </c>
      <c r="H66" s="964">
        <v>40</v>
      </c>
    </row>
    <row r="67" spans="1:8">
      <c r="A67" s="961"/>
      <c r="B67" s="836">
        <v>31531000</v>
      </c>
      <c r="C67" s="970" t="s">
        <v>504</v>
      </c>
      <c r="D67" s="799" t="s">
        <v>327</v>
      </c>
      <c r="E67" s="807" t="s">
        <v>51</v>
      </c>
      <c r="F67" s="811">
        <v>150</v>
      </c>
      <c r="G67" s="805">
        <v>30000</v>
      </c>
      <c r="H67" s="964">
        <v>200</v>
      </c>
    </row>
    <row r="68" spans="1:8">
      <c r="A68" s="961"/>
      <c r="B68" s="836"/>
      <c r="C68" s="970" t="s">
        <v>173</v>
      </c>
      <c r="D68" s="799" t="s">
        <v>327</v>
      </c>
      <c r="E68" s="807" t="s">
        <v>51</v>
      </c>
      <c r="F68" s="811">
        <v>2500</v>
      </c>
      <c r="G68" s="805">
        <v>5000</v>
      </c>
      <c r="H68" s="964">
        <v>2</v>
      </c>
    </row>
    <row r="69" spans="1:8">
      <c r="A69" s="961"/>
      <c r="B69" s="836">
        <v>31651000</v>
      </c>
      <c r="C69" s="970" t="s">
        <v>241</v>
      </c>
      <c r="D69" s="799" t="s">
        <v>327</v>
      </c>
      <c r="E69" s="807" t="s">
        <v>51</v>
      </c>
      <c r="F69" s="811">
        <v>200</v>
      </c>
      <c r="G69" s="805">
        <v>6000</v>
      </c>
      <c r="H69" s="964">
        <v>30</v>
      </c>
    </row>
    <row r="70" spans="1:8">
      <c r="A70" s="961"/>
      <c r="B70" s="836">
        <v>44192200</v>
      </c>
      <c r="C70" s="970" t="s">
        <v>794</v>
      </c>
      <c r="D70" s="799" t="s">
        <v>327</v>
      </c>
      <c r="E70" s="807" t="s">
        <v>57</v>
      </c>
      <c r="F70" s="811">
        <v>600</v>
      </c>
      <c r="G70" s="805">
        <v>2400</v>
      </c>
      <c r="H70" s="964">
        <v>4</v>
      </c>
    </row>
    <row r="71" spans="1:8">
      <c r="A71" s="961"/>
      <c r="B71" s="836">
        <v>31212400</v>
      </c>
      <c r="C71" s="970" t="s">
        <v>471</v>
      </c>
      <c r="D71" s="799" t="s">
        <v>327</v>
      </c>
      <c r="E71" s="807" t="s">
        <v>51</v>
      </c>
      <c r="F71" s="811">
        <v>400</v>
      </c>
      <c r="G71" s="805">
        <v>8000</v>
      </c>
      <c r="H71" s="964">
        <v>20</v>
      </c>
    </row>
    <row r="72" spans="1:8">
      <c r="A72" s="961"/>
      <c r="B72" s="813">
        <v>41110000</v>
      </c>
      <c r="C72" s="970" t="s">
        <v>1146</v>
      </c>
      <c r="D72" s="799" t="s">
        <v>327</v>
      </c>
      <c r="E72" s="807" t="s">
        <v>51</v>
      </c>
      <c r="F72" s="811">
        <v>1700</v>
      </c>
      <c r="G72" s="805">
        <v>244800</v>
      </c>
      <c r="H72" s="964">
        <v>144</v>
      </c>
    </row>
    <row r="73" spans="1:8" ht="39">
      <c r="A73" s="801">
        <v>4269</v>
      </c>
      <c r="B73" s="813"/>
      <c r="C73" s="971" t="s">
        <v>494</v>
      </c>
      <c r="D73" s="799"/>
      <c r="E73" s="807"/>
      <c r="F73" s="811"/>
      <c r="G73" s="814">
        <v>450000</v>
      </c>
      <c r="H73" s="964"/>
    </row>
    <row r="74" spans="1:8">
      <c r="A74" s="961"/>
      <c r="B74" s="813"/>
      <c r="C74" s="970" t="s">
        <v>2238</v>
      </c>
      <c r="D74" s="799" t="s">
        <v>327</v>
      </c>
      <c r="E74" s="807" t="s">
        <v>51</v>
      </c>
      <c r="F74" s="811">
        <v>15000</v>
      </c>
      <c r="G74" s="805">
        <v>450000</v>
      </c>
      <c r="H74" s="964">
        <v>30</v>
      </c>
    </row>
    <row r="75" spans="1:8" ht="39">
      <c r="A75" s="1023">
        <v>5122</v>
      </c>
      <c r="B75" s="800"/>
      <c r="C75" s="957" t="s">
        <v>448</v>
      </c>
      <c r="D75" s="799"/>
      <c r="E75" s="799"/>
      <c r="F75" s="799"/>
      <c r="G75" s="801">
        <v>4000000</v>
      </c>
      <c r="H75" s="799"/>
    </row>
    <row r="76" spans="1:8">
      <c r="A76" s="1023"/>
      <c r="B76" s="836">
        <v>45512200</v>
      </c>
      <c r="C76" s="970" t="s">
        <v>505</v>
      </c>
      <c r="D76" s="799" t="s">
        <v>327</v>
      </c>
      <c r="E76" s="799" t="s">
        <v>51</v>
      </c>
      <c r="F76" s="811">
        <v>175000</v>
      </c>
      <c r="G76" s="806">
        <v>525000</v>
      </c>
      <c r="H76" s="964">
        <v>3</v>
      </c>
    </row>
    <row r="77" spans="1:8">
      <c r="A77" s="1023"/>
      <c r="B77" s="836">
        <v>32552110</v>
      </c>
      <c r="C77" s="970" t="s">
        <v>507</v>
      </c>
      <c r="D77" s="799" t="s">
        <v>327</v>
      </c>
      <c r="E77" s="799" t="s">
        <v>51</v>
      </c>
      <c r="F77" s="811">
        <v>15000</v>
      </c>
      <c r="G77" s="806">
        <v>150000</v>
      </c>
      <c r="H77" s="964">
        <v>10</v>
      </c>
    </row>
    <row r="78" spans="1:8" ht="39">
      <c r="A78" s="1023"/>
      <c r="B78" s="836">
        <v>30200000</v>
      </c>
      <c r="C78" s="970" t="s">
        <v>356</v>
      </c>
      <c r="D78" s="799" t="s">
        <v>327</v>
      </c>
      <c r="E78" s="799" t="s">
        <v>51</v>
      </c>
      <c r="F78" s="811">
        <v>200000</v>
      </c>
      <c r="G78" s="806">
        <v>1800000</v>
      </c>
      <c r="H78" s="964">
        <v>9</v>
      </c>
    </row>
    <row r="79" spans="1:8">
      <c r="A79" s="1023"/>
      <c r="B79" s="836">
        <v>30232110</v>
      </c>
      <c r="C79" s="970" t="s">
        <v>258</v>
      </c>
      <c r="D79" s="799" t="s">
        <v>327</v>
      </c>
      <c r="E79" s="799" t="s">
        <v>51</v>
      </c>
      <c r="F79" s="811">
        <v>55000</v>
      </c>
      <c r="G79" s="806">
        <v>275000</v>
      </c>
      <c r="H79" s="964">
        <v>5</v>
      </c>
    </row>
    <row r="80" spans="1:8">
      <c r="A80" s="1023"/>
      <c r="B80" s="836"/>
      <c r="C80" s="970" t="s">
        <v>506</v>
      </c>
      <c r="D80" s="799" t="s">
        <v>327</v>
      </c>
      <c r="E80" s="799" t="s">
        <v>51</v>
      </c>
      <c r="F80" s="811">
        <v>300000</v>
      </c>
      <c r="G80" s="806">
        <v>300000</v>
      </c>
      <c r="H80" s="964">
        <v>1</v>
      </c>
    </row>
    <row r="81" spans="1:8">
      <c r="A81" s="1023"/>
      <c r="B81" s="836">
        <v>39121100</v>
      </c>
      <c r="C81" s="970" t="s">
        <v>756</v>
      </c>
      <c r="D81" s="799" t="s">
        <v>327</v>
      </c>
      <c r="E81" s="799" t="s">
        <v>51</v>
      </c>
      <c r="F81" s="811">
        <v>120000</v>
      </c>
      <c r="G81" s="815">
        <v>120000</v>
      </c>
      <c r="H81" s="964">
        <v>1</v>
      </c>
    </row>
    <row r="82" spans="1:8">
      <c r="A82" s="1023"/>
      <c r="B82" s="836">
        <v>39122200</v>
      </c>
      <c r="C82" s="970" t="s">
        <v>70</v>
      </c>
      <c r="D82" s="799" t="s">
        <v>327</v>
      </c>
      <c r="E82" s="799" t="s">
        <v>51</v>
      </c>
      <c r="F82" s="811">
        <v>80000</v>
      </c>
      <c r="G82" s="815">
        <v>400000</v>
      </c>
      <c r="H82" s="964">
        <v>5</v>
      </c>
    </row>
    <row r="83" spans="1:8">
      <c r="A83" s="1023"/>
      <c r="B83" s="836">
        <v>39112000</v>
      </c>
      <c r="C83" s="970" t="s">
        <v>508</v>
      </c>
      <c r="D83" s="799" t="s">
        <v>327</v>
      </c>
      <c r="E83" s="799" t="s">
        <v>51</v>
      </c>
      <c r="F83" s="811">
        <v>30000</v>
      </c>
      <c r="G83" s="815">
        <v>210000</v>
      </c>
      <c r="H83" s="964">
        <v>7</v>
      </c>
    </row>
    <row r="84" spans="1:8">
      <c r="A84" s="1023"/>
      <c r="B84" s="836">
        <v>39113200</v>
      </c>
      <c r="C84" s="970" t="s">
        <v>757</v>
      </c>
      <c r="D84" s="799" t="s">
        <v>327</v>
      </c>
      <c r="E84" s="799" t="s">
        <v>51</v>
      </c>
      <c r="F84" s="811">
        <v>95000</v>
      </c>
      <c r="G84" s="815">
        <v>95000</v>
      </c>
      <c r="H84" s="964">
        <v>1</v>
      </c>
    </row>
    <row r="85" spans="1:8">
      <c r="A85" s="1023"/>
      <c r="B85" s="836">
        <v>39113200</v>
      </c>
      <c r="C85" s="970" t="s">
        <v>758</v>
      </c>
      <c r="D85" s="799" t="s">
        <v>327</v>
      </c>
      <c r="E85" s="799" t="s">
        <v>51</v>
      </c>
      <c r="F85" s="811">
        <v>125000</v>
      </c>
      <c r="G85" s="815">
        <v>125000</v>
      </c>
      <c r="H85" s="964">
        <v>1</v>
      </c>
    </row>
    <row r="86" spans="1:8">
      <c r="A86" s="1023"/>
      <c r="B86" s="800"/>
      <c r="C86" s="971" t="s">
        <v>1475</v>
      </c>
      <c r="D86" s="799"/>
      <c r="E86" s="799"/>
      <c r="F86" s="811"/>
      <c r="G86" s="816">
        <f>G87+G90+G92+G98+G102+G104+G106+G115+G117</f>
        <v>26757200</v>
      </c>
      <c r="H86" s="964"/>
    </row>
    <row r="87" spans="1:8" ht="39">
      <c r="A87" s="1023">
        <v>4212</v>
      </c>
      <c r="B87" s="800"/>
      <c r="C87" s="972" t="s">
        <v>1034</v>
      </c>
      <c r="D87" s="799"/>
      <c r="E87" s="799"/>
      <c r="F87" s="799"/>
      <c r="G87" s="801">
        <v>9257200</v>
      </c>
      <c r="H87" s="799"/>
    </row>
    <row r="88" spans="1:8">
      <c r="A88" s="1023"/>
      <c r="B88" s="800">
        <v>71314100</v>
      </c>
      <c r="C88" s="973" t="s">
        <v>487</v>
      </c>
      <c r="D88" s="962" t="s">
        <v>89</v>
      </c>
      <c r="E88" s="817" t="s">
        <v>49</v>
      </c>
      <c r="F88" s="799">
        <v>38</v>
      </c>
      <c r="G88" s="809">
        <v>4000000</v>
      </c>
      <c r="H88" s="818">
        <v>105263</v>
      </c>
    </row>
    <row r="89" spans="1:8">
      <c r="A89" s="1023"/>
      <c r="B89" s="800">
        <v>9123000</v>
      </c>
      <c r="C89" s="973" t="s">
        <v>121</v>
      </c>
      <c r="D89" s="962" t="s">
        <v>89</v>
      </c>
      <c r="E89" s="808" t="s">
        <v>207</v>
      </c>
      <c r="F89" s="799">
        <v>156</v>
      </c>
      <c r="G89" s="809">
        <v>5257200</v>
      </c>
      <c r="H89" s="818">
        <v>33700</v>
      </c>
    </row>
    <row r="90" spans="1:8" ht="39">
      <c r="A90" s="1023">
        <v>4213</v>
      </c>
      <c r="B90" s="800"/>
      <c r="C90" s="957" t="s">
        <v>1476</v>
      </c>
      <c r="D90" s="799"/>
      <c r="E90" s="799"/>
      <c r="F90" s="799"/>
      <c r="G90" s="801">
        <v>800000</v>
      </c>
      <c r="H90" s="799"/>
    </row>
    <row r="91" spans="1:8" ht="78">
      <c r="A91" s="1023"/>
      <c r="B91" s="800"/>
      <c r="C91" s="969" t="s">
        <v>1477</v>
      </c>
      <c r="D91" s="799" t="s">
        <v>89</v>
      </c>
      <c r="E91" s="799" t="s">
        <v>207</v>
      </c>
      <c r="F91" s="799">
        <v>174</v>
      </c>
      <c r="G91" s="809">
        <v>800000</v>
      </c>
      <c r="H91" s="799">
        <v>4598</v>
      </c>
    </row>
    <row r="92" spans="1:8">
      <c r="A92" s="1023">
        <v>4214</v>
      </c>
      <c r="B92" s="800"/>
      <c r="C92" s="957" t="s">
        <v>1479</v>
      </c>
      <c r="D92" s="799"/>
      <c r="E92" s="799"/>
      <c r="F92" s="799"/>
      <c r="G92" s="801">
        <v>8000000</v>
      </c>
      <c r="H92" s="799"/>
    </row>
    <row r="93" spans="1:8" ht="78">
      <c r="A93" s="1023"/>
      <c r="B93" s="800"/>
      <c r="C93" s="969" t="s">
        <v>1480</v>
      </c>
      <c r="D93" s="799" t="s">
        <v>89</v>
      </c>
      <c r="E93" s="819" t="s">
        <v>428</v>
      </c>
      <c r="F93" s="799">
        <v>133565</v>
      </c>
      <c r="G93" s="809">
        <v>3072000</v>
      </c>
      <c r="H93" s="799">
        <v>23</v>
      </c>
    </row>
    <row r="94" spans="1:8" ht="39">
      <c r="A94" s="1023"/>
      <c r="B94" s="813" t="s">
        <v>1178</v>
      </c>
      <c r="C94" s="969" t="s">
        <v>1481</v>
      </c>
      <c r="D94" s="799" t="s">
        <v>327</v>
      </c>
      <c r="E94" s="799" t="s">
        <v>1482</v>
      </c>
      <c r="F94" s="799">
        <v>6000</v>
      </c>
      <c r="G94" s="809">
        <v>360000</v>
      </c>
      <c r="H94" s="799">
        <v>60</v>
      </c>
    </row>
    <row r="95" spans="1:8">
      <c r="A95" s="1023"/>
      <c r="B95" s="800"/>
      <c r="C95" s="969" t="s">
        <v>1483</v>
      </c>
      <c r="D95" s="799" t="s">
        <v>89</v>
      </c>
      <c r="E95" s="799" t="s">
        <v>771</v>
      </c>
      <c r="F95" s="799">
        <v>138460</v>
      </c>
      <c r="G95" s="809">
        <v>1800000</v>
      </c>
      <c r="H95" s="799">
        <v>13</v>
      </c>
    </row>
    <row r="96" spans="1:8" ht="39">
      <c r="A96" s="1023"/>
      <c r="B96" s="813">
        <v>64112000</v>
      </c>
      <c r="C96" s="969" t="s">
        <v>1484</v>
      </c>
      <c r="D96" s="799" t="s">
        <v>89</v>
      </c>
      <c r="E96" s="799" t="s">
        <v>51</v>
      </c>
      <c r="F96" s="799">
        <v>200</v>
      </c>
      <c r="G96" s="809">
        <v>2818000</v>
      </c>
      <c r="H96" s="799">
        <v>14090</v>
      </c>
    </row>
    <row r="97" spans="1:8" ht="39">
      <c r="A97" s="1023"/>
      <c r="B97" s="813">
        <v>48000000</v>
      </c>
      <c r="C97" s="974" t="s">
        <v>63</v>
      </c>
      <c r="D97" s="799" t="s">
        <v>89</v>
      </c>
      <c r="E97" s="799" t="s">
        <v>55</v>
      </c>
      <c r="F97" s="799"/>
      <c r="G97" s="809">
        <v>60000</v>
      </c>
      <c r="H97" s="799"/>
    </row>
    <row r="98" spans="1:8" ht="39">
      <c r="A98" s="1023">
        <v>4215</v>
      </c>
      <c r="B98" s="800"/>
      <c r="C98" s="957" t="s">
        <v>93</v>
      </c>
      <c r="D98" s="799"/>
      <c r="E98" s="799"/>
      <c r="F98" s="799"/>
      <c r="G98" s="801">
        <v>80000</v>
      </c>
      <c r="H98" s="799"/>
    </row>
    <row r="99" spans="1:8" ht="58.5">
      <c r="A99" s="1023"/>
      <c r="B99" s="800"/>
      <c r="C99" s="969" t="s">
        <v>1485</v>
      </c>
      <c r="D99" s="962"/>
      <c r="E99" s="799" t="s">
        <v>1486</v>
      </c>
      <c r="F99" s="799"/>
      <c r="G99" s="801"/>
      <c r="H99" s="799"/>
    </row>
    <row r="100" spans="1:8">
      <c r="A100" s="1023"/>
      <c r="B100" s="800"/>
      <c r="C100" s="969" t="s">
        <v>2239</v>
      </c>
      <c r="D100" s="799" t="s">
        <v>89</v>
      </c>
      <c r="E100" s="799" t="s">
        <v>51</v>
      </c>
      <c r="F100" s="809">
        <v>42000</v>
      </c>
      <c r="G100" s="809">
        <v>42000</v>
      </c>
      <c r="H100" s="799">
        <v>1</v>
      </c>
    </row>
    <row r="101" spans="1:8">
      <c r="A101" s="1023"/>
      <c r="B101" s="800"/>
      <c r="C101" s="969" t="s">
        <v>2240</v>
      </c>
      <c r="D101" s="799" t="s">
        <v>89</v>
      </c>
      <c r="E101" s="799" t="s">
        <v>51</v>
      </c>
      <c r="F101" s="809">
        <v>38000</v>
      </c>
      <c r="G101" s="809">
        <v>38000</v>
      </c>
      <c r="H101" s="799">
        <v>1</v>
      </c>
    </row>
    <row r="102" spans="1:8" s="821" customFormat="1" ht="39">
      <c r="A102" s="1023">
        <v>4239</v>
      </c>
      <c r="B102" s="820">
        <v>60171000</v>
      </c>
      <c r="C102" s="957" t="s">
        <v>2241</v>
      </c>
      <c r="D102" s="962"/>
      <c r="E102" s="795"/>
      <c r="F102" s="795"/>
      <c r="G102" s="801">
        <v>1000000</v>
      </c>
      <c r="H102" s="795"/>
    </row>
    <row r="103" spans="1:8">
      <c r="A103" s="1023"/>
      <c r="B103" s="820">
        <v>60171000</v>
      </c>
      <c r="C103" s="969" t="s">
        <v>2242</v>
      </c>
      <c r="D103" s="799" t="s">
        <v>327</v>
      </c>
      <c r="E103" s="799" t="s">
        <v>480</v>
      </c>
      <c r="F103" s="799">
        <v>90</v>
      </c>
      <c r="G103" s="809">
        <v>1000000</v>
      </c>
      <c r="H103" s="799">
        <v>11111</v>
      </c>
    </row>
    <row r="104" spans="1:8" ht="58.5">
      <c r="A104" s="1023">
        <v>4222</v>
      </c>
      <c r="B104" s="800"/>
      <c r="C104" s="957" t="s">
        <v>71</v>
      </c>
      <c r="D104" s="799"/>
      <c r="E104" s="799"/>
      <c r="F104" s="799"/>
      <c r="G104" s="801">
        <v>1000000</v>
      </c>
      <c r="H104" s="799"/>
    </row>
    <row r="105" spans="1:8">
      <c r="A105" s="1023"/>
      <c r="B105" s="800"/>
      <c r="C105" s="969" t="s">
        <v>1491</v>
      </c>
      <c r="D105" s="799" t="s">
        <v>89</v>
      </c>
      <c r="E105" s="799" t="s">
        <v>51</v>
      </c>
      <c r="F105" s="799">
        <v>500000</v>
      </c>
      <c r="G105" s="809">
        <v>1000000</v>
      </c>
      <c r="H105" s="799">
        <v>2</v>
      </c>
    </row>
    <row r="106" spans="1:8" ht="39">
      <c r="A106" s="1023">
        <v>4234</v>
      </c>
      <c r="B106" s="800"/>
      <c r="C106" s="957" t="s">
        <v>1492</v>
      </c>
      <c r="D106" s="962"/>
      <c r="E106" s="799"/>
      <c r="F106" s="799"/>
      <c r="G106" s="801">
        <v>620000</v>
      </c>
      <c r="H106" s="799"/>
    </row>
    <row r="107" spans="1:8" ht="39">
      <c r="A107" s="1023"/>
      <c r="B107" s="822"/>
      <c r="C107" s="969" t="s">
        <v>1493</v>
      </c>
      <c r="D107" s="799" t="s">
        <v>327</v>
      </c>
      <c r="E107" s="799"/>
      <c r="F107" s="799"/>
      <c r="G107" s="809">
        <v>470000</v>
      </c>
      <c r="H107" s="799"/>
    </row>
    <row r="108" spans="1:8" ht="78">
      <c r="A108" s="1023"/>
      <c r="B108" s="800">
        <v>22211100</v>
      </c>
      <c r="C108" s="983" t="s">
        <v>2243</v>
      </c>
      <c r="D108" s="799" t="s">
        <v>327</v>
      </c>
      <c r="E108" s="799" t="s">
        <v>51</v>
      </c>
      <c r="F108" s="823">
        <v>2425</v>
      </c>
      <c r="G108" s="823">
        <v>174600</v>
      </c>
      <c r="H108" s="962">
        <v>72</v>
      </c>
    </row>
    <row r="109" spans="1:8" ht="39">
      <c r="A109" s="1023"/>
      <c r="B109" s="800">
        <v>22211100</v>
      </c>
      <c r="C109" s="983" t="s">
        <v>2244</v>
      </c>
      <c r="D109" s="799" t="s">
        <v>327</v>
      </c>
      <c r="E109" s="799" t="s">
        <v>51</v>
      </c>
      <c r="F109" s="823">
        <v>100</v>
      </c>
      <c r="G109" s="823">
        <v>36000</v>
      </c>
      <c r="H109" s="962">
        <v>360</v>
      </c>
    </row>
    <row r="110" spans="1:8">
      <c r="A110" s="1023"/>
      <c r="B110" s="800">
        <v>22211100</v>
      </c>
      <c r="C110" s="983" t="s">
        <v>1776</v>
      </c>
      <c r="D110" s="799" t="s">
        <v>327</v>
      </c>
      <c r="E110" s="799" t="s">
        <v>51</v>
      </c>
      <c r="F110" s="823">
        <v>150</v>
      </c>
      <c r="G110" s="823">
        <v>72000</v>
      </c>
      <c r="H110" s="962">
        <v>480</v>
      </c>
    </row>
    <row r="111" spans="1:8">
      <c r="A111" s="1023"/>
      <c r="B111" s="800">
        <v>22211100</v>
      </c>
      <c r="C111" s="983" t="s">
        <v>2245</v>
      </c>
      <c r="D111" s="799" t="s">
        <v>327</v>
      </c>
      <c r="E111" s="799" t="s">
        <v>51</v>
      </c>
      <c r="F111" s="823">
        <v>100</v>
      </c>
      <c r="G111" s="823">
        <v>48000</v>
      </c>
      <c r="H111" s="962">
        <v>480</v>
      </c>
    </row>
    <row r="112" spans="1:8" ht="39">
      <c r="A112" s="1023"/>
      <c r="B112" s="800">
        <v>22211100</v>
      </c>
      <c r="C112" s="969" t="s">
        <v>1778</v>
      </c>
      <c r="D112" s="799" t="s">
        <v>327</v>
      </c>
      <c r="E112" s="799" t="s">
        <v>51</v>
      </c>
      <c r="F112" s="823">
        <v>100</v>
      </c>
      <c r="G112" s="823">
        <v>48000</v>
      </c>
      <c r="H112" s="962">
        <v>480</v>
      </c>
    </row>
    <row r="113" spans="1:8">
      <c r="A113" s="1023"/>
      <c r="B113" s="800">
        <v>22211100</v>
      </c>
      <c r="C113" s="969" t="s">
        <v>2246</v>
      </c>
      <c r="D113" s="799" t="s">
        <v>327</v>
      </c>
      <c r="E113" s="799" t="s">
        <v>51</v>
      </c>
      <c r="F113" s="823">
        <v>100</v>
      </c>
      <c r="G113" s="823">
        <v>48000</v>
      </c>
      <c r="H113" s="962">
        <v>480</v>
      </c>
    </row>
    <row r="114" spans="1:8">
      <c r="A114" s="1023"/>
      <c r="B114" s="800">
        <v>22211100</v>
      </c>
      <c r="C114" s="969" t="s">
        <v>2247</v>
      </c>
      <c r="D114" s="799" t="s">
        <v>327</v>
      </c>
      <c r="E114" s="799" t="s">
        <v>51</v>
      </c>
      <c r="F114" s="823">
        <v>140</v>
      </c>
      <c r="G114" s="823">
        <v>43400</v>
      </c>
      <c r="H114" s="962">
        <v>310</v>
      </c>
    </row>
    <row r="115" spans="1:8" ht="39">
      <c r="A115" s="1023">
        <v>4237</v>
      </c>
      <c r="B115" s="800"/>
      <c r="C115" s="957" t="s">
        <v>483</v>
      </c>
      <c r="D115" s="799"/>
      <c r="E115" s="799"/>
      <c r="F115" s="799"/>
      <c r="G115" s="801">
        <v>2000000</v>
      </c>
      <c r="H115" s="799"/>
    </row>
    <row r="116" spans="1:8" ht="58.5">
      <c r="A116" s="1023"/>
      <c r="B116" s="800"/>
      <c r="C116" s="969" t="s">
        <v>1498</v>
      </c>
      <c r="D116" s="799" t="s">
        <v>89</v>
      </c>
      <c r="E116" s="799" t="s">
        <v>1486</v>
      </c>
      <c r="F116" s="799">
        <v>500000</v>
      </c>
      <c r="G116" s="809">
        <v>2000000</v>
      </c>
      <c r="H116" s="799">
        <v>4</v>
      </c>
    </row>
    <row r="117" spans="1:8" ht="78">
      <c r="A117" s="1023">
        <v>4252</v>
      </c>
      <c r="B117" s="800"/>
      <c r="C117" s="957" t="s">
        <v>1499</v>
      </c>
      <c r="D117" s="962"/>
      <c r="E117" s="799" t="s">
        <v>1500</v>
      </c>
      <c r="F117" s="799"/>
      <c r="G117" s="801">
        <f>G118+G121</f>
        <v>4000000</v>
      </c>
      <c r="H117" s="799">
        <v>2</v>
      </c>
    </row>
    <row r="118" spans="1:8" ht="39">
      <c r="A118" s="1023"/>
      <c r="B118" s="800">
        <v>50112100</v>
      </c>
      <c r="C118" s="969" t="s">
        <v>1501</v>
      </c>
      <c r="D118" s="962"/>
      <c r="E118" s="799"/>
      <c r="F118" s="799"/>
      <c r="G118" s="809">
        <v>1500000</v>
      </c>
      <c r="H118" s="799">
        <v>2</v>
      </c>
    </row>
    <row r="119" spans="1:8">
      <c r="A119" s="1023"/>
      <c r="B119" s="800"/>
      <c r="C119" s="969" t="s">
        <v>2239</v>
      </c>
      <c r="D119" s="799" t="s">
        <v>327</v>
      </c>
      <c r="E119" s="799"/>
      <c r="F119" s="809">
        <v>550000</v>
      </c>
      <c r="G119" s="809">
        <v>550000</v>
      </c>
      <c r="H119" s="799">
        <v>1</v>
      </c>
    </row>
    <row r="120" spans="1:8">
      <c r="A120" s="1023"/>
      <c r="B120" s="800"/>
      <c r="C120" s="969" t="s">
        <v>2240</v>
      </c>
      <c r="D120" s="799" t="s">
        <v>327</v>
      </c>
      <c r="E120" s="799"/>
      <c r="F120" s="809">
        <v>950000</v>
      </c>
      <c r="G120" s="809">
        <v>950000</v>
      </c>
      <c r="H120" s="799">
        <v>1</v>
      </c>
    </row>
    <row r="121" spans="1:8" ht="78">
      <c r="A121" s="1023"/>
      <c r="B121" s="800">
        <v>50312000</v>
      </c>
      <c r="C121" s="969" t="s">
        <v>369</v>
      </c>
      <c r="D121" s="799" t="s">
        <v>327</v>
      </c>
      <c r="E121" s="799" t="s">
        <v>51</v>
      </c>
      <c r="F121" s="799">
        <v>12500</v>
      </c>
      <c r="G121" s="809">
        <v>2500000</v>
      </c>
      <c r="H121" s="799">
        <v>200</v>
      </c>
    </row>
    <row r="122" spans="1:8">
      <c r="A122" s="1023"/>
      <c r="B122" s="800"/>
      <c r="C122" s="957" t="s">
        <v>1503</v>
      </c>
      <c r="D122" s="799"/>
      <c r="E122" s="799"/>
      <c r="F122" s="799"/>
      <c r="G122" s="801">
        <f>G123</f>
        <v>150000</v>
      </c>
      <c r="H122" s="799"/>
    </row>
    <row r="123" spans="1:8" ht="39">
      <c r="A123" s="1023">
        <v>4234</v>
      </c>
      <c r="B123" s="800">
        <v>22820000</v>
      </c>
      <c r="C123" s="975" t="s">
        <v>330</v>
      </c>
      <c r="D123" s="799" t="s">
        <v>327</v>
      </c>
      <c r="E123" s="799" t="s">
        <v>51</v>
      </c>
      <c r="F123" s="823">
        <v>10</v>
      </c>
      <c r="G123" s="823">
        <v>150000</v>
      </c>
      <c r="H123" s="962">
        <v>15000</v>
      </c>
    </row>
    <row r="124" spans="1:8" s="827" customFormat="1" ht="156">
      <c r="A124" s="824"/>
      <c r="B124" s="825"/>
      <c r="C124" s="976" t="s">
        <v>2248</v>
      </c>
      <c r="D124" s="825"/>
      <c r="E124" s="825"/>
      <c r="F124" s="826"/>
      <c r="G124" s="847">
        <f>SUM(G125)</f>
        <v>1000000</v>
      </c>
      <c r="H124" s="965"/>
    </row>
    <row r="125" spans="1:8" ht="39">
      <c r="A125" s="1023">
        <v>5134</v>
      </c>
      <c r="B125" s="800"/>
      <c r="C125" s="975" t="s">
        <v>2249</v>
      </c>
      <c r="D125" s="799" t="s">
        <v>90</v>
      </c>
      <c r="E125" s="799" t="s">
        <v>51</v>
      </c>
      <c r="F125" s="823">
        <v>125000</v>
      </c>
      <c r="G125" s="823">
        <v>1000000</v>
      </c>
      <c r="H125" s="962">
        <v>8</v>
      </c>
    </row>
    <row r="126" spans="1:8" s="831" customFormat="1" ht="78">
      <c r="A126" s="954"/>
      <c r="B126" s="829"/>
      <c r="C126" s="977" t="s">
        <v>2250</v>
      </c>
      <c r="D126" s="829"/>
      <c r="E126" s="829"/>
      <c r="F126" s="955"/>
      <c r="G126" s="830">
        <f>SUM(G127+G130)</f>
        <v>20600000</v>
      </c>
      <c r="H126" s="829"/>
    </row>
    <row r="127" spans="1:8" s="834" customFormat="1" ht="58.5">
      <c r="A127" s="1023">
        <v>4251</v>
      </c>
      <c r="B127" s="832"/>
      <c r="C127" s="978" t="s">
        <v>2251</v>
      </c>
      <c r="D127" s="832"/>
      <c r="E127" s="832"/>
      <c r="F127" s="832"/>
      <c r="G127" s="833">
        <f>SUM(G128+G129)</f>
        <v>15000000</v>
      </c>
      <c r="H127" s="832"/>
    </row>
    <row r="128" spans="1:8" ht="39">
      <c r="A128" s="1023"/>
      <c r="B128" s="800"/>
      <c r="C128" s="969" t="s">
        <v>1505</v>
      </c>
      <c r="D128" s="799" t="s">
        <v>47</v>
      </c>
      <c r="E128" s="836" t="s">
        <v>370</v>
      </c>
      <c r="F128" s="799">
        <v>4082</v>
      </c>
      <c r="G128" s="809">
        <v>14700000</v>
      </c>
      <c r="H128" s="799">
        <v>3601</v>
      </c>
    </row>
    <row r="129" spans="1:8">
      <c r="A129" s="1023"/>
      <c r="B129" s="840"/>
      <c r="C129" s="969" t="s">
        <v>1506</v>
      </c>
      <c r="D129" s="799" t="s">
        <v>47</v>
      </c>
      <c r="E129" s="836"/>
      <c r="F129" s="802"/>
      <c r="G129" s="836">
        <v>300000</v>
      </c>
      <c r="H129" s="799"/>
    </row>
    <row r="130" spans="1:8" ht="39">
      <c r="A130" s="1023"/>
      <c r="B130" s="840"/>
      <c r="C130" s="957" t="s">
        <v>2252</v>
      </c>
      <c r="D130" s="795"/>
      <c r="E130" s="836"/>
      <c r="F130" s="802"/>
      <c r="G130" s="835">
        <f>SUM(G131:G132)</f>
        <v>5600000</v>
      </c>
      <c r="H130" s="799"/>
    </row>
    <row r="131" spans="1:8" ht="58.5">
      <c r="A131" s="1023"/>
      <c r="B131" s="840"/>
      <c r="C131" s="969" t="s">
        <v>1906</v>
      </c>
      <c r="D131" s="799" t="s">
        <v>47</v>
      </c>
      <c r="E131" s="836" t="s">
        <v>348</v>
      </c>
      <c r="F131" s="802">
        <v>14286</v>
      </c>
      <c r="G131" s="836">
        <v>5489000</v>
      </c>
      <c r="H131" s="799">
        <v>384</v>
      </c>
    </row>
    <row r="132" spans="1:8">
      <c r="A132" s="1023"/>
      <c r="B132" s="840"/>
      <c r="C132" s="969" t="s">
        <v>1506</v>
      </c>
      <c r="D132" s="799" t="s">
        <v>47</v>
      </c>
      <c r="E132" s="802"/>
      <c r="F132" s="802"/>
      <c r="G132" s="836">
        <v>111000</v>
      </c>
      <c r="H132" s="799"/>
    </row>
    <row r="133" spans="1:8" ht="78">
      <c r="A133" s="824"/>
      <c r="B133" s="825"/>
      <c r="C133" s="976" t="s">
        <v>1507</v>
      </c>
      <c r="D133" s="825"/>
      <c r="E133" s="825"/>
      <c r="F133" s="825"/>
      <c r="G133" s="828">
        <f>SUM(G134)</f>
        <v>5000000</v>
      </c>
      <c r="H133" s="825"/>
    </row>
    <row r="134" spans="1:8">
      <c r="A134" s="1023"/>
      <c r="B134" s="800"/>
      <c r="C134" s="957" t="s">
        <v>1440</v>
      </c>
      <c r="D134" s="799"/>
      <c r="E134" s="799"/>
      <c r="F134" s="799"/>
      <c r="G134" s="801">
        <f>SUM(G135)</f>
        <v>5000000</v>
      </c>
      <c r="H134" s="799"/>
    </row>
    <row r="135" spans="1:8" ht="39">
      <c r="A135" s="1023">
        <v>5129</v>
      </c>
      <c r="B135" s="800">
        <v>42419510</v>
      </c>
      <c r="C135" s="969" t="s">
        <v>1508</v>
      </c>
      <c r="D135" s="799" t="s">
        <v>47</v>
      </c>
      <c r="E135" s="799" t="s">
        <v>55</v>
      </c>
      <c r="F135" s="799"/>
      <c r="G135" s="809">
        <v>5000000</v>
      </c>
      <c r="H135" s="799"/>
    </row>
    <row r="136" spans="1:8" ht="78">
      <c r="A136" s="824"/>
      <c r="B136" s="825"/>
      <c r="C136" s="976" t="s">
        <v>1509</v>
      </c>
      <c r="D136" s="825"/>
      <c r="E136" s="825"/>
      <c r="F136" s="825"/>
      <c r="G136" s="828">
        <f>SUM(G137)</f>
        <v>152811200</v>
      </c>
      <c r="H136" s="825"/>
    </row>
    <row r="137" spans="1:8">
      <c r="A137" s="1023"/>
      <c r="B137" s="800"/>
      <c r="C137" s="957" t="s">
        <v>1475</v>
      </c>
      <c r="D137" s="795"/>
      <c r="E137" s="795"/>
      <c r="F137" s="795"/>
      <c r="G137" s="801">
        <f>SUM(G138)</f>
        <v>152811200</v>
      </c>
      <c r="H137" s="799"/>
    </row>
    <row r="138" spans="1:8" ht="39">
      <c r="A138" s="1023">
        <v>4213</v>
      </c>
      <c r="B138" s="822">
        <v>90900000</v>
      </c>
      <c r="C138" s="957" t="s">
        <v>1510</v>
      </c>
      <c r="D138" s="799" t="s">
        <v>47</v>
      </c>
      <c r="E138" s="799" t="s">
        <v>1511</v>
      </c>
      <c r="F138" s="799">
        <v>418661</v>
      </c>
      <c r="G138" s="809">
        <v>152811200</v>
      </c>
      <c r="H138" s="799">
        <v>365</v>
      </c>
    </row>
    <row r="139" spans="1:8" ht="78">
      <c r="A139" s="824"/>
      <c r="B139" s="825"/>
      <c r="C139" s="976" t="s">
        <v>1513</v>
      </c>
      <c r="D139" s="825"/>
      <c r="E139" s="825"/>
      <c r="F139" s="825"/>
      <c r="G139" s="828">
        <f>SUM(G140+G142)</f>
        <v>71500000</v>
      </c>
      <c r="H139" s="825"/>
    </row>
    <row r="140" spans="1:8">
      <c r="A140" s="1023"/>
      <c r="B140" s="800"/>
      <c r="C140" s="957" t="s">
        <v>1503</v>
      </c>
      <c r="D140" s="799"/>
      <c r="E140" s="799"/>
      <c r="F140" s="799"/>
      <c r="G140" s="801">
        <f>SUM(G141)</f>
        <v>70000000</v>
      </c>
      <c r="H140" s="799"/>
    </row>
    <row r="141" spans="1:8" ht="58.5">
      <c r="A141" s="1023">
        <v>4213</v>
      </c>
      <c r="B141" s="822">
        <v>77314100</v>
      </c>
      <c r="C141" s="957" t="s">
        <v>1514</v>
      </c>
      <c r="D141" s="799" t="s">
        <v>327</v>
      </c>
      <c r="E141" s="799" t="s">
        <v>493</v>
      </c>
      <c r="F141" s="799">
        <v>3888900</v>
      </c>
      <c r="G141" s="809">
        <v>70000000</v>
      </c>
      <c r="H141" s="799">
        <v>18</v>
      </c>
    </row>
    <row r="142" spans="1:8">
      <c r="A142" s="1023"/>
      <c r="B142" s="822"/>
      <c r="C142" s="957" t="s">
        <v>1475</v>
      </c>
      <c r="D142" s="799"/>
      <c r="E142" s="799"/>
      <c r="F142" s="799"/>
      <c r="G142" s="801">
        <f>SUM(G143)</f>
        <v>1500000</v>
      </c>
      <c r="H142" s="799"/>
    </row>
    <row r="143" spans="1:8" ht="78">
      <c r="A143" s="1023">
        <v>4213</v>
      </c>
      <c r="B143" s="822">
        <v>90670000</v>
      </c>
      <c r="C143" s="957" t="s">
        <v>2253</v>
      </c>
      <c r="D143" s="799" t="s">
        <v>47</v>
      </c>
      <c r="E143" s="799" t="s">
        <v>50</v>
      </c>
      <c r="F143" s="799">
        <v>5</v>
      </c>
      <c r="G143" s="809">
        <v>1500000</v>
      </c>
      <c r="H143" s="799">
        <v>300000</v>
      </c>
    </row>
    <row r="144" spans="1:8" ht="78">
      <c r="A144" s="824"/>
      <c r="B144" s="825"/>
      <c r="C144" s="976" t="s">
        <v>1516</v>
      </c>
      <c r="D144" s="825"/>
      <c r="E144" s="825"/>
      <c r="F144" s="825"/>
      <c r="G144" s="828">
        <f>SUM(G145)</f>
        <v>1000000</v>
      </c>
      <c r="H144" s="825"/>
    </row>
    <row r="145" spans="1:11">
      <c r="A145" s="1023"/>
      <c r="B145" s="800"/>
      <c r="C145" s="957" t="s">
        <v>1503</v>
      </c>
      <c r="D145" s="799"/>
      <c r="E145" s="799"/>
      <c r="F145" s="799"/>
      <c r="G145" s="801">
        <f>SUM(G146)</f>
        <v>1000000</v>
      </c>
      <c r="H145" s="799"/>
    </row>
    <row r="146" spans="1:11">
      <c r="A146" s="1023">
        <v>4861</v>
      </c>
      <c r="B146" s="800">
        <v>45111100</v>
      </c>
      <c r="C146" s="969" t="s">
        <v>1517</v>
      </c>
      <c r="D146" s="799" t="s">
        <v>47</v>
      </c>
      <c r="E146" s="799"/>
      <c r="F146" s="799"/>
      <c r="G146" s="809">
        <f>SUM(G147:G148)</f>
        <v>1000000</v>
      </c>
      <c r="H146" s="799"/>
    </row>
    <row r="147" spans="1:11">
      <c r="A147" s="1023"/>
      <c r="B147" s="800">
        <v>45111100</v>
      </c>
      <c r="C147" s="969" t="s">
        <v>1518</v>
      </c>
      <c r="D147" s="799" t="s">
        <v>47</v>
      </c>
      <c r="E147" s="799"/>
      <c r="F147" s="802"/>
      <c r="G147" s="836">
        <v>980000</v>
      </c>
      <c r="H147" s="799"/>
      <c r="K147" s="837"/>
    </row>
    <row r="148" spans="1:11">
      <c r="A148" s="1023"/>
      <c r="B148" s="800">
        <v>45111100</v>
      </c>
      <c r="C148" s="969" t="s">
        <v>1506</v>
      </c>
      <c r="D148" s="799" t="s">
        <v>47</v>
      </c>
      <c r="E148" s="836"/>
      <c r="F148" s="802"/>
      <c r="G148" s="836">
        <v>20000</v>
      </c>
      <c r="H148" s="799"/>
      <c r="K148" s="837"/>
    </row>
    <row r="149" spans="1:11" s="798" customFormat="1" ht="117">
      <c r="A149" s="824"/>
      <c r="B149" s="825"/>
      <c r="C149" s="976" t="s">
        <v>2254</v>
      </c>
      <c r="D149" s="825"/>
      <c r="E149" s="825"/>
      <c r="F149" s="825"/>
      <c r="G149" s="828">
        <f>SUM(G150+G177)</f>
        <v>119930700</v>
      </c>
      <c r="H149" s="825"/>
      <c r="K149" s="838"/>
    </row>
    <row r="150" spans="1:11">
      <c r="A150" s="1195"/>
      <c r="B150" s="853"/>
      <c r="C150" s="957" t="s">
        <v>1503</v>
      </c>
      <c r="D150" s="799"/>
      <c r="E150" s="836"/>
      <c r="F150" s="802"/>
      <c r="G150" s="953">
        <f>SUM(G151+G155+G158+G179)</f>
        <v>115930700</v>
      </c>
      <c r="H150" s="854"/>
      <c r="K150" s="837"/>
    </row>
    <row r="151" spans="1:11" ht="58.5">
      <c r="A151" s="846"/>
      <c r="B151" s="832"/>
      <c r="C151" s="978" t="s">
        <v>2255</v>
      </c>
      <c r="D151" s="832"/>
      <c r="E151" s="832"/>
      <c r="F151" s="832"/>
      <c r="G151" s="833">
        <f>SUM(G152)</f>
        <v>30000000</v>
      </c>
      <c r="H151" s="832"/>
    </row>
    <row r="152" spans="1:11" ht="58.5">
      <c r="A152" s="1023">
        <v>4251</v>
      </c>
      <c r="B152" s="800">
        <v>45211320</v>
      </c>
      <c r="C152" s="957" t="s">
        <v>1504</v>
      </c>
      <c r="D152" s="799"/>
      <c r="E152" s="799"/>
      <c r="F152" s="799"/>
      <c r="G152" s="801">
        <f>SUM(G153:G154)</f>
        <v>30000000</v>
      </c>
      <c r="H152" s="799"/>
    </row>
    <row r="153" spans="1:11">
      <c r="A153" s="1023"/>
      <c r="B153" s="840"/>
      <c r="C153" s="957" t="s">
        <v>1519</v>
      </c>
      <c r="D153" s="799" t="s">
        <v>47</v>
      </c>
      <c r="E153" s="795" t="s">
        <v>50</v>
      </c>
      <c r="F153" s="835">
        <v>5204</v>
      </c>
      <c r="G153" s="836">
        <v>29400000</v>
      </c>
      <c r="H153" s="795">
        <v>5650</v>
      </c>
      <c r="K153" s="837"/>
    </row>
    <row r="154" spans="1:11" ht="39">
      <c r="A154" s="1023"/>
      <c r="B154" s="840"/>
      <c r="C154" s="957" t="s">
        <v>1506</v>
      </c>
      <c r="D154" s="795" t="s">
        <v>47</v>
      </c>
      <c r="E154" s="835"/>
      <c r="F154" s="839"/>
      <c r="G154" s="836">
        <v>600000</v>
      </c>
      <c r="H154" s="795"/>
      <c r="K154" s="837"/>
    </row>
    <row r="155" spans="1:11" ht="97.5">
      <c r="A155" s="846"/>
      <c r="B155" s="832">
        <v>45262640</v>
      </c>
      <c r="C155" s="978" t="s">
        <v>2256</v>
      </c>
      <c r="D155" s="832"/>
      <c r="E155" s="832"/>
      <c r="F155" s="832"/>
      <c r="G155" s="833">
        <f>SUM(G156:G157)</f>
        <v>3000000</v>
      </c>
      <c r="H155" s="832"/>
    </row>
    <row r="156" spans="1:11" ht="78">
      <c r="A156" s="1023">
        <v>4251</v>
      </c>
      <c r="B156" s="832">
        <v>45262640</v>
      </c>
      <c r="C156" s="969" t="s">
        <v>2257</v>
      </c>
      <c r="D156" s="799" t="s">
        <v>47</v>
      </c>
      <c r="E156" s="799" t="s">
        <v>1148</v>
      </c>
      <c r="F156" s="799">
        <v>147000</v>
      </c>
      <c r="G156" s="809">
        <v>2940000</v>
      </c>
      <c r="H156" s="799">
        <v>20</v>
      </c>
    </row>
    <row r="157" spans="1:11">
      <c r="A157" s="1023"/>
      <c r="B157" s="832">
        <v>45262640</v>
      </c>
      <c r="C157" s="969" t="s">
        <v>1506</v>
      </c>
      <c r="D157" s="799" t="s">
        <v>47</v>
      </c>
      <c r="E157" s="799" t="s">
        <v>1148</v>
      </c>
      <c r="F157" s="799"/>
      <c r="G157" s="809">
        <v>60000</v>
      </c>
      <c r="H157" s="799"/>
    </row>
    <row r="158" spans="1:11" s="831" customFormat="1" ht="78">
      <c r="A158" s="846">
        <v>5113</v>
      </c>
      <c r="B158" s="832">
        <v>45262640</v>
      </c>
      <c r="C158" s="978" t="s">
        <v>1882</v>
      </c>
      <c r="D158" s="832" t="s">
        <v>47</v>
      </c>
      <c r="E158" s="832"/>
      <c r="F158" s="832"/>
      <c r="G158" s="833">
        <f>SUM(G159:G176)</f>
        <v>72930700</v>
      </c>
      <c r="H158" s="832"/>
    </row>
    <row r="159" spans="1:11">
      <c r="A159" s="1023"/>
      <c r="B159" s="832">
        <v>45262640</v>
      </c>
      <c r="C159" s="979" t="s">
        <v>2258</v>
      </c>
      <c r="D159" s="799" t="s">
        <v>47</v>
      </c>
      <c r="E159" s="799" t="s">
        <v>1148</v>
      </c>
      <c r="F159" s="809">
        <v>6518200</v>
      </c>
      <c r="G159" s="809">
        <v>6518200</v>
      </c>
      <c r="H159" s="799">
        <v>1</v>
      </c>
    </row>
    <row r="160" spans="1:11">
      <c r="A160" s="1023"/>
      <c r="B160" s="832">
        <v>45262640</v>
      </c>
      <c r="C160" s="969" t="s">
        <v>1506</v>
      </c>
      <c r="D160" s="799" t="s">
        <v>47</v>
      </c>
      <c r="E160" s="799" t="s">
        <v>1148</v>
      </c>
      <c r="F160" s="809">
        <v>108600</v>
      </c>
      <c r="G160" s="809">
        <v>108600</v>
      </c>
      <c r="H160" s="799">
        <v>1</v>
      </c>
    </row>
    <row r="161" spans="1:8">
      <c r="A161" s="1023"/>
      <c r="B161" s="832">
        <v>45262640</v>
      </c>
      <c r="C161" s="979" t="s">
        <v>1522</v>
      </c>
      <c r="D161" s="799" t="s">
        <v>89</v>
      </c>
      <c r="E161" s="799" t="s">
        <v>1148</v>
      </c>
      <c r="F161" s="809">
        <v>32600</v>
      </c>
      <c r="G161" s="809">
        <v>32600</v>
      </c>
      <c r="H161" s="799">
        <v>1</v>
      </c>
    </row>
    <row r="162" spans="1:8" ht="39">
      <c r="A162" s="1023"/>
      <c r="B162" s="832">
        <v>45262640</v>
      </c>
      <c r="C162" s="979" t="s">
        <v>2259</v>
      </c>
      <c r="D162" s="799" t="s">
        <v>47</v>
      </c>
      <c r="E162" s="799" t="s">
        <v>1148</v>
      </c>
      <c r="F162" s="809">
        <v>8292500</v>
      </c>
      <c r="G162" s="809">
        <v>8292500</v>
      </c>
      <c r="H162" s="799">
        <v>1</v>
      </c>
    </row>
    <row r="163" spans="1:8">
      <c r="A163" s="1023"/>
      <c r="B163" s="832">
        <v>45262640</v>
      </c>
      <c r="C163" s="969" t="s">
        <v>1506</v>
      </c>
      <c r="D163" s="799" t="s">
        <v>47</v>
      </c>
      <c r="E163" s="799" t="s">
        <v>1148</v>
      </c>
      <c r="F163" s="809">
        <v>138200</v>
      </c>
      <c r="G163" s="809">
        <v>138200</v>
      </c>
      <c r="H163" s="799">
        <v>1</v>
      </c>
    </row>
    <row r="164" spans="1:8">
      <c r="A164" s="1023"/>
      <c r="B164" s="832">
        <v>45262640</v>
      </c>
      <c r="C164" s="979" t="s">
        <v>1522</v>
      </c>
      <c r="D164" s="799" t="s">
        <v>89</v>
      </c>
      <c r="E164" s="799" t="s">
        <v>1148</v>
      </c>
      <c r="F164" s="809">
        <v>41500</v>
      </c>
      <c r="G164" s="809">
        <v>41500</v>
      </c>
      <c r="H164" s="799">
        <v>1</v>
      </c>
    </row>
    <row r="165" spans="1:8" ht="39">
      <c r="A165" s="1023"/>
      <c r="B165" s="832">
        <v>45262640</v>
      </c>
      <c r="C165" s="979" t="s">
        <v>2260</v>
      </c>
      <c r="D165" s="799" t="s">
        <v>47</v>
      </c>
      <c r="E165" s="799" t="s">
        <v>1148</v>
      </c>
      <c r="F165" s="809">
        <v>10823500</v>
      </c>
      <c r="G165" s="809">
        <v>10823500</v>
      </c>
      <c r="H165" s="799">
        <v>1</v>
      </c>
    </row>
    <row r="166" spans="1:8">
      <c r="A166" s="1023"/>
      <c r="B166" s="832">
        <v>45262640</v>
      </c>
      <c r="C166" s="969" t="s">
        <v>1506</v>
      </c>
      <c r="D166" s="799" t="s">
        <v>47</v>
      </c>
      <c r="E166" s="799" t="s">
        <v>1148</v>
      </c>
      <c r="F166" s="809">
        <v>180400</v>
      </c>
      <c r="G166" s="809">
        <v>180400</v>
      </c>
      <c r="H166" s="799">
        <v>1</v>
      </c>
    </row>
    <row r="167" spans="1:8">
      <c r="A167" s="1023"/>
      <c r="B167" s="832">
        <v>45262640</v>
      </c>
      <c r="C167" s="979" t="s">
        <v>1522</v>
      </c>
      <c r="D167" s="799" t="s">
        <v>89</v>
      </c>
      <c r="E167" s="799" t="s">
        <v>1148</v>
      </c>
      <c r="F167" s="809">
        <v>54100</v>
      </c>
      <c r="G167" s="809">
        <v>54100</v>
      </c>
      <c r="H167" s="799">
        <v>1</v>
      </c>
    </row>
    <row r="168" spans="1:8" ht="39">
      <c r="A168" s="1023"/>
      <c r="B168" s="832">
        <v>45262640</v>
      </c>
      <c r="C168" s="979" t="s">
        <v>2261</v>
      </c>
      <c r="D168" s="799" t="s">
        <v>47</v>
      </c>
      <c r="E168" s="799" t="s">
        <v>1148</v>
      </c>
      <c r="F168" s="809">
        <v>17750800</v>
      </c>
      <c r="G168" s="809">
        <v>17750800</v>
      </c>
      <c r="H168" s="799">
        <v>1</v>
      </c>
    </row>
    <row r="169" spans="1:8">
      <c r="A169" s="1023"/>
      <c r="B169" s="832">
        <v>45262640</v>
      </c>
      <c r="C169" s="969" t="s">
        <v>1506</v>
      </c>
      <c r="D169" s="799" t="s">
        <v>47</v>
      </c>
      <c r="E169" s="799" t="s">
        <v>1148</v>
      </c>
      <c r="F169" s="809">
        <v>295800</v>
      </c>
      <c r="G169" s="809">
        <v>295800</v>
      </c>
      <c r="H169" s="799">
        <v>1</v>
      </c>
    </row>
    <row r="170" spans="1:8">
      <c r="A170" s="1023"/>
      <c r="B170" s="832">
        <v>45262640</v>
      </c>
      <c r="C170" s="979" t="s">
        <v>1522</v>
      </c>
      <c r="D170" s="799" t="s">
        <v>89</v>
      </c>
      <c r="E170" s="799" t="s">
        <v>1148</v>
      </c>
      <c r="F170" s="809">
        <v>88800</v>
      </c>
      <c r="G170" s="809">
        <v>88800</v>
      </c>
      <c r="H170" s="799">
        <v>1</v>
      </c>
    </row>
    <row r="171" spans="1:8" ht="39">
      <c r="A171" s="1023"/>
      <c r="B171" s="832">
        <v>45262640</v>
      </c>
      <c r="C171" s="979" t="s">
        <v>2262</v>
      </c>
      <c r="D171" s="799" t="s">
        <v>47</v>
      </c>
      <c r="E171" s="799" t="s">
        <v>1148</v>
      </c>
      <c r="F171" s="809">
        <v>15886200</v>
      </c>
      <c r="G171" s="809">
        <v>15886200</v>
      </c>
      <c r="H171" s="799">
        <v>1</v>
      </c>
    </row>
    <row r="172" spans="1:8">
      <c r="A172" s="1023"/>
      <c r="B172" s="832">
        <v>45262640</v>
      </c>
      <c r="C172" s="969" t="s">
        <v>1506</v>
      </c>
      <c r="D172" s="799" t="s">
        <v>89</v>
      </c>
      <c r="E172" s="799" t="s">
        <v>1148</v>
      </c>
      <c r="F172" s="809">
        <v>259600</v>
      </c>
      <c r="G172" s="809">
        <v>259600</v>
      </c>
      <c r="H172" s="799">
        <v>1</v>
      </c>
    </row>
    <row r="173" spans="1:8">
      <c r="A173" s="1023"/>
      <c r="B173" s="832">
        <v>45262640</v>
      </c>
      <c r="C173" s="979" t="s">
        <v>1522</v>
      </c>
      <c r="D173" s="799" t="s">
        <v>47</v>
      </c>
      <c r="E173" s="799" t="s">
        <v>1148</v>
      </c>
      <c r="F173" s="809">
        <v>77900</v>
      </c>
      <c r="G173" s="809">
        <v>77900</v>
      </c>
      <c r="H173" s="799">
        <v>1</v>
      </c>
    </row>
    <row r="174" spans="1:8" ht="39">
      <c r="A174" s="1023"/>
      <c r="B174" s="832">
        <v>45262640</v>
      </c>
      <c r="C174" s="979" t="s">
        <v>2263</v>
      </c>
      <c r="D174" s="799" t="s">
        <v>47</v>
      </c>
      <c r="E174" s="799" t="s">
        <v>1148</v>
      </c>
      <c r="F174" s="809">
        <v>12124500</v>
      </c>
      <c r="G174" s="809">
        <v>12124500</v>
      </c>
      <c r="H174" s="799">
        <v>1</v>
      </c>
    </row>
    <row r="175" spans="1:8">
      <c r="A175" s="1023"/>
      <c r="B175" s="832">
        <v>45262640</v>
      </c>
      <c r="C175" s="969" t="s">
        <v>1506</v>
      </c>
      <c r="D175" s="799" t="s">
        <v>47</v>
      </c>
      <c r="E175" s="799" t="s">
        <v>1148</v>
      </c>
      <c r="F175" s="809">
        <v>198100</v>
      </c>
      <c r="G175" s="809">
        <v>198100</v>
      </c>
      <c r="H175" s="799">
        <v>1</v>
      </c>
    </row>
    <row r="176" spans="1:8">
      <c r="A176" s="1023"/>
      <c r="B176" s="832">
        <v>45262640</v>
      </c>
      <c r="C176" s="979" t="s">
        <v>1522</v>
      </c>
      <c r="D176" s="799" t="s">
        <v>89</v>
      </c>
      <c r="E176" s="799" t="s">
        <v>1148</v>
      </c>
      <c r="F176" s="809">
        <v>59400</v>
      </c>
      <c r="G176" s="809">
        <v>59400</v>
      </c>
      <c r="H176" s="799">
        <v>1</v>
      </c>
    </row>
    <row r="177" spans="1:8">
      <c r="A177" s="1023"/>
      <c r="B177" s="840"/>
      <c r="C177" s="957" t="s">
        <v>1440</v>
      </c>
      <c r="D177" s="799"/>
      <c r="E177" s="799"/>
      <c r="F177" s="809"/>
      <c r="G177" s="801">
        <v>4000000</v>
      </c>
      <c r="H177" s="799"/>
    </row>
    <row r="178" spans="1:8" ht="58.5">
      <c r="A178" s="1023">
        <v>5129</v>
      </c>
      <c r="B178" s="840"/>
      <c r="C178" s="980" t="s">
        <v>2264</v>
      </c>
      <c r="D178" s="799" t="s">
        <v>47</v>
      </c>
      <c r="E178" s="800" t="s">
        <v>51</v>
      </c>
      <c r="F178" s="799">
        <v>571428</v>
      </c>
      <c r="G178" s="809">
        <v>4000000</v>
      </c>
      <c r="H178" s="799">
        <v>7</v>
      </c>
    </row>
    <row r="179" spans="1:8" s="827" customFormat="1" ht="58.5">
      <c r="A179" s="846">
        <v>4251</v>
      </c>
      <c r="B179" s="844">
        <v>45211320</v>
      </c>
      <c r="C179" s="978" t="s">
        <v>2265</v>
      </c>
      <c r="D179" s="832" t="s">
        <v>47</v>
      </c>
      <c r="E179" s="832" t="s">
        <v>1149</v>
      </c>
      <c r="F179" s="832">
        <v>1225000</v>
      </c>
      <c r="G179" s="833">
        <f>SUM(G180:G181)</f>
        <v>10000000</v>
      </c>
      <c r="H179" s="832">
        <v>8</v>
      </c>
    </row>
    <row r="180" spans="1:8">
      <c r="A180" s="846"/>
      <c r="B180" s="844">
        <v>45211320</v>
      </c>
      <c r="C180" s="981" t="s">
        <v>1506</v>
      </c>
      <c r="D180" s="832" t="s">
        <v>47</v>
      </c>
      <c r="E180" s="832"/>
      <c r="F180" s="832"/>
      <c r="G180" s="845">
        <v>200000</v>
      </c>
      <c r="H180" s="832"/>
    </row>
    <row r="181" spans="1:8">
      <c r="A181" s="1023"/>
      <c r="B181" s="840"/>
      <c r="C181" s="969" t="s">
        <v>1503</v>
      </c>
      <c r="D181" s="799"/>
      <c r="E181" s="800"/>
      <c r="F181" s="799"/>
      <c r="G181" s="809">
        <v>9800000</v>
      </c>
      <c r="H181" s="799"/>
    </row>
    <row r="182" spans="1:8" s="827" customFormat="1" ht="97.5">
      <c r="A182" s="824">
        <v>4251</v>
      </c>
      <c r="B182" s="825">
        <v>77313000</v>
      </c>
      <c r="C182" s="976" t="s">
        <v>2266</v>
      </c>
      <c r="D182" s="825" t="s">
        <v>47</v>
      </c>
      <c r="E182" s="825"/>
      <c r="F182" s="825"/>
      <c r="G182" s="828">
        <f>SUM(G183:G184)</f>
        <v>10000000</v>
      </c>
      <c r="H182" s="825"/>
    </row>
    <row r="183" spans="1:8" ht="39">
      <c r="A183" s="846"/>
      <c r="B183" s="832">
        <v>77313000</v>
      </c>
      <c r="C183" s="981" t="s">
        <v>2267</v>
      </c>
      <c r="D183" s="832" t="s">
        <v>47</v>
      </c>
      <c r="E183" s="832" t="s">
        <v>50</v>
      </c>
      <c r="F183" s="832">
        <v>18148</v>
      </c>
      <c r="G183" s="845">
        <v>9800000</v>
      </c>
      <c r="H183" s="799">
        <v>540</v>
      </c>
    </row>
    <row r="184" spans="1:8">
      <c r="A184" s="846"/>
      <c r="B184" s="832">
        <v>77313000</v>
      </c>
      <c r="C184" s="981" t="s">
        <v>1506</v>
      </c>
      <c r="D184" s="832" t="s">
        <v>47</v>
      </c>
      <c r="E184" s="832"/>
      <c r="F184" s="832"/>
      <c r="G184" s="845">
        <v>200000</v>
      </c>
      <c r="H184" s="799"/>
    </row>
    <row r="185" spans="1:8" s="827" customFormat="1" ht="117">
      <c r="A185" s="824">
        <v>4251</v>
      </c>
      <c r="B185" s="825">
        <v>45211320</v>
      </c>
      <c r="C185" s="976" t="s">
        <v>2268</v>
      </c>
      <c r="D185" s="825" t="s">
        <v>47</v>
      </c>
      <c r="E185" s="825"/>
      <c r="F185" s="825"/>
      <c r="G185" s="828">
        <f>SUM(G186:G187)</f>
        <v>8684600</v>
      </c>
      <c r="H185" s="825"/>
    </row>
    <row r="186" spans="1:8" ht="58.5">
      <c r="A186" s="846"/>
      <c r="B186" s="832">
        <v>45211320</v>
      </c>
      <c r="C186" s="981" t="s">
        <v>2269</v>
      </c>
      <c r="D186" s="832" t="s">
        <v>47</v>
      </c>
      <c r="E186" s="832" t="s">
        <v>50</v>
      </c>
      <c r="F186" s="832">
        <v>5204</v>
      </c>
      <c r="G186" s="845">
        <v>8511700</v>
      </c>
      <c r="H186" s="799">
        <v>1636</v>
      </c>
    </row>
    <row r="187" spans="1:8">
      <c r="A187" s="846"/>
      <c r="B187" s="832">
        <v>45211320</v>
      </c>
      <c r="C187" s="981" t="s">
        <v>1506</v>
      </c>
      <c r="D187" s="832" t="s">
        <v>47</v>
      </c>
      <c r="E187" s="832"/>
      <c r="F187" s="832"/>
      <c r="G187" s="845">
        <v>172900</v>
      </c>
      <c r="H187" s="799"/>
    </row>
    <row r="188" spans="1:8" s="827" customFormat="1" ht="97.5">
      <c r="A188" s="824">
        <v>4239</v>
      </c>
      <c r="B188" s="841">
        <v>98371000</v>
      </c>
      <c r="C188" s="976" t="s">
        <v>2270</v>
      </c>
      <c r="D188" s="825" t="s">
        <v>47</v>
      </c>
      <c r="E188" s="825"/>
      <c r="F188" s="825"/>
      <c r="G188" s="828">
        <f>SUM(G189)</f>
        <v>1000000</v>
      </c>
      <c r="H188" s="825"/>
    </row>
    <row r="189" spans="1:8" ht="97.5">
      <c r="A189" s="1023"/>
      <c r="B189" s="840"/>
      <c r="C189" s="969" t="s">
        <v>181</v>
      </c>
      <c r="D189" s="832" t="s">
        <v>47</v>
      </c>
      <c r="E189" s="800"/>
      <c r="F189" s="799">
        <v>25000</v>
      </c>
      <c r="G189" s="809">
        <v>1000000</v>
      </c>
      <c r="H189" s="799">
        <v>40</v>
      </c>
    </row>
    <row r="190" spans="1:8" ht="175.5">
      <c r="A190" s="824"/>
      <c r="B190" s="825"/>
      <c r="C190" s="976" t="s">
        <v>1547</v>
      </c>
      <c r="D190" s="825"/>
      <c r="E190" s="825"/>
      <c r="F190" s="825"/>
      <c r="G190" s="828">
        <f>SUM(G191+G196)</f>
        <v>420200</v>
      </c>
      <c r="H190" s="825"/>
    </row>
    <row r="191" spans="1:8">
      <c r="A191" s="846"/>
      <c r="B191" s="832"/>
      <c r="C191" s="978" t="s">
        <v>1440</v>
      </c>
      <c r="D191" s="832"/>
      <c r="E191" s="832"/>
      <c r="F191" s="832"/>
      <c r="G191" s="833">
        <f>SUM(G192+G195)</f>
        <v>330200</v>
      </c>
      <c r="H191" s="832"/>
    </row>
    <row r="192" spans="1:8" ht="39">
      <c r="A192" s="1023">
        <v>4261</v>
      </c>
      <c r="B192" s="800"/>
      <c r="C192" s="957" t="s">
        <v>1217</v>
      </c>
      <c r="D192" s="799" t="s">
        <v>327</v>
      </c>
      <c r="E192" s="799"/>
      <c r="F192" s="799"/>
      <c r="G192" s="809">
        <f>SUM(G193:G194)</f>
        <v>80400</v>
      </c>
      <c r="H192" s="799"/>
    </row>
    <row r="193" spans="1:8">
      <c r="A193" s="1023"/>
      <c r="B193" s="836">
        <v>30197620</v>
      </c>
      <c r="C193" s="970" t="s">
        <v>361</v>
      </c>
      <c r="D193" s="799" t="s">
        <v>327</v>
      </c>
      <c r="E193" s="799" t="s">
        <v>58</v>
      </c>
      <c r="F193" s="799">
        <v>2000</v>
      </c>
      <c r="G193" s="809">
        <v>80000</v>
      </c>
      <c r="H193" s="799">
        <v>40</v>
      </c>
    </row>
    <row r="194" spans="1:8">
      <c r="A194" s="1023"/>
      <c r="B194" s="836">
        <v>30192121</v>
      </c>
      <c r="C194" s="970" t="s">
        <v>222</v>
      </c>
      <c r="D194" s="799" t="s">
        <v>327</v>
      </c>
      <c r="E194" s="799" t="s">
        <v>51</v>
      </c>
      <c r="F194" s="799">
        <v>100</v>
      </c>
      <c r="G194" s="809">
        <v>400</v>
      </c>
      <c r="H194" s="799">
        <v>4</v>
      </c>
    </row>
    <row r="195" spans="1:8">
      <c r="A195" s="1023">
        <v>4264</v>
      </c>
      <c r="B195" s="813">
        <v>9132200</v>
      </c>
      <c r="C195" s="970" t="s">
        <v>104</v>
      </c>
      <c r="D195" s="799" t="s">
        <v>327</v>
      </c>
      <c r="E195" s="799" t="s">
        <v>54</v>
      </c>
      <c r="F195" s="799">
        <v>450</v>
      </c>
      <c r="G195" s="809">
        <v>249800</v>
      </c>
      <c r="H195" s="799">
        <v>555</v>
      </c>
    </row>
    <row r="196" spans="1:8">
      <c r="A196" s="1023"/>
      <c r="B196" s="800"/>
      <c r="C196" s="957" t="s">
        <v>1475</v>
      </c>
      <c r="D196" s="799"/>
      <c r="E196" s="799"/>
      <c r="F196" s="799"/>
      <c r="G196" s="801">
        <f>SUM(G197)</f>
        <v>90000</v>
      </c>
      <c r="H196" s="799"/>
    </row>
    <row r="197" spans="1:8">
      <c r="A197" s="1023">
        <v>4214</v>
      </c>
      <c r="B197" s="800"/>
      <c r="C197" s="969" t="s">
        <v>1479</v>
      </c>
      <c r="D197" s="799"/>
      <c r="E197" s="799"/>
      <c r="F197" s="799"/>
      <c r="G197" s="799">
        <v>90000</v>
      </c>
      <c r="H197" s="799"/>
    </row>
    <row r="198" spans="1:8" ht="78">
      <c r="A198" s="1023"/>
      <c r="B198" s="800"/>
      <c r="C198" s="969" t="s">
        <v>1480</v>
      </c>
      <c r="D198" s="799" t="s">
        <v>89</v>
      </c>
      <c r="E198" s="819" t="s">
        <v>428</v>
      </c>
      <c r="F198" s="799">
        <v>90000</v>
      </c>
      <c r="G198" s="799">
        <v>90000</v>
      </c>
      <c r="H198" s="799">
        <v>1</v>
      </c>
    </row>
    <row r="199" spans="1:8" ht="136.5">
      <c r="A199" s="824"/>
      <c r="B199" s="825"/>
      <c r="C199" s="976" t="s">
        <v>2737</v>
      </c>
      <c r="D199" s="825"/>
      <c r="E199" s="825"/>
      <c r="F199" s="825"/>
      <c r="G199" s="824">
        <f>SUM(G201)</f>
        <v>4004000</v>
      </c>
      <c r="H199" s="825"/>
    </row>
    <row r="200" spans="1:8">
      <c r="A200" s="1023"/>
      <c r="B200" s="800"/>
      <c r="C200" s="957" t="s">
        <v>1475</v>
      </c>
      <c r="D200" s="799"/>
      <c r="E200" s="799"/>
      <c r="F200" s="799"/>
      <c r="G200" s="795">
        <f>SUM(G201)</f>
        <v>4004000</v>
      </c>
      <c r="H200" s="799"/>
    </row>
    <row r="201" spans="1:8" ht="39">
      <c r="A201" s="1023"/>
      <c r="B201" s="800"/>
      <c r="C201" s="957" t="s">
        <v>1904</v>
      </c>
      <c r="D201" s="799"/>
      <c r="E201" s="799"/>
      <c r="F201" s="799"/>
      <c r="G201" s="795">
        <f>SUM(G202)</f>
        <v>4004000</v>
      </c>
      <c r="H201" s="799"/>
    </row>
    <row r="202" spans="1:8">
      <c r="A202" s="1023">
        <v>4215</v>
      </c>
      <c r="B202" s="800"/>
      <c r="C202" s="969" t="s">
        <v>93</v>
      </c>
      <c r="D202" s="799"/>
      <c r="E202" s="819"/>
      <c r="F202" s="799"/>
      <c r="G202" s="799">
        <v>4004000</v>
      </c>
      <c r="H202" s="799"/>
    </row>
    <row r="203" spans="1:8">
      <c r="A203" s="1023"/>
      <c r="B203" s="840"/>
      <c r="C203" s="969" t="s">
        <v>1642</v>
      </c>
      <c r="D203" s="799"/>
      <c r="E203" s="802"/>
      <c r="F203" s="802"/>
      <c r="G203" s="953">
        <f>SUM(G199+G190+G188+G185+G182+G149+G144+G139+G136+G133+G126+G124+G8)</f>
        <v>437726200</v>
      </c>
      <c r="H203" s="799"/>
    </row>
    <row r="209" spans="1:8">
      <c r="A209" s="1477"/>
      <c r="B209" s="1477"/>
      <c r="C209" s="1477"/>
      <c r="D209" s="1477"/>
      <c r="E209" s="1477"/>
      <c r="F209" s="1477"/>
      <c r="G209" s="1477"/>
      <c r="H209" s="1477"/>
    </row>
  </sheetData>
  <mergeCells count="11">
    <mergeCell ref="H5:H6"/>
    <mergeCell ref="A209:H209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7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5"/>
  <sheetViews>
    <sheetView view="pageBreakPreview" zoomScale="85" zoomScaleSheetLayoutView="85" workbookViewId="0">
      <selection activeCell="A7" sqref="A7:XFD7"/>
    </sheetView>
  </sheetViews>
  <sheetFormatPr defaultRowHeight="15"/>
  <cols>
    <col min="1" max="1" width="10.5703125" style="97" customWidth="1"/>
    <col min="2" max="2" width="16.85546875" style="1204" customWidth="1"/>
    <col min="3" max="3" width="36.85546875" style="878" customWidth="1"/>
    <col min="4" max="4" width="13.28515625" style="95" customWidth="1"/>
    <col min="5" max="5" width="13.42578125" style="96" customWidth="1"/>
    <col min="6" max="6" width="16.28515625" style="96" customWidth="1"/>
    <col min="7" max="7" width="18.5703125" style="96" customWidth="1"/>
    <col min="8" max="8" width="13.5703125" style="96" customWidth="1"/>
    <col min="9" max="11" width="9.140625" style="78"/>
    <col min="12" max="12" width="14.7109375" style="78" bestFit="1" customWidth="1"/>
    <col min="13" max="16384" width="9.140625" style="78"/>
  </cols>
  <sheetData>
    <row r="1" spans="1:8" ht="19.5">
      <c r="A1" s="1478"/>
      <c r="B1" s="1478"/>
      <c r="C1" s="1478"/>
      <c r="D1" s="1478"/>
      <c r="E1" s="1478"/>
      <c r="F1" s="1478"/>
      <c r="G1" s="1478"/>
      <c r="H1" s="1478"/>
    </row>
    <row r="2" spans="1:8" ht="19.5">
      <c r="A2" s="1478"/>
      <c r="B2" s="1478"/>
      <c r="C2" s="1478"/>
      <c r="D2" s="1478"/>
      <c r="E2" s="1478"/>
      <c r="F2" s="1478"/>
      <c r="G2" s="1478"/>
      <c r="H2" s="1478"/>
    </row>
    <row r="3" spans="1:8" ht="83.25" customHeight="1">
      <c r="A3" s="1612" t="s">
        <v>3358</v>
      </c>
      <c r="B3" s="1612"/>
      <c r="C3" s="1612"/>
      <c r="D3" s="1612"/>
      <c r="E3" s="1612"/>
      <c r="F3" s="1612"/>
      <c r="G3" s="1612"/>
      <c r="H3" s="1612"/>
    </row>
    <row r="4" spans="1:8">
      <c r="A4" s="654"/>
      <c r="B4" s="1197"/>
      <c r="C4" s="872"/>
      <c r="D4" s="77"/>
      <c r="E4" s="658"/>
      <c r="F4" s="658"/>
      <c r="G4" s="658"/>
      <c r="H4" s="658"/>
    </row>
    <row r="5" spans="1:8">
      <c r="A5" s="1437" t="s">
        <v>1548</v>
      </c>
      <c r="B5" s="1438" t="s">
        <v>1211</v>
      </c>
      <c r="C5" s="1438"/>
      <c r="D5" s="1439" t="s">
        <v>1212</v>
      </c>
      <c r="E5" s="1439" t="s">
        <v>45</v>
      </c>
      <c r="F5" s="1439" t="s">
        <v>1140</v>
      </c>
      <c r="G5" s="1439" t="s">
        <v>1152</v>
      </c>
      <c r="H5" s="1439" t="s">
        <v>46</v>
      </c>
    </row>
    <row r="6" spans="1:8" ht="75">
      <c r="A6" s="1437"/>
      <c r="B6" s="1019" t="s">
        <v>1549</v>
      </c>
      <c r="C6" s="651" t="s">
        <v>1214</v>
      </c>
      <c r="D6" s="1439"/>
      <c r="E6" s="1439"/>
      <c r="F6" s="1439"/>
      <c r="G6" s="1439"/>
      <c r="H6" s="1439"/>
    </row>
    <row r="7" spans="1:8" s="1614" customFormat="1">
      <c r="A7" s="1613"/>
      <c r="B7" s="149">
        <v>1</v>
      </c>
      <c r="C7" s="149">
        <v>2</v>
      </c>
      <c r="D7" s="149">
        <v>3</v>
      </c>
      <c r="E7" s="149">
        <v>4</v>
      </c>
      <c r="F7" s="149">
        <v>5</v>
      </c>
      <c r="G7" s="149">
        <v>6</v>
      </c>
      <c r="H7" s="1409">
        <v>7</v>
      </c>
    </row>
    <row r="8" spans="1:8" ht="45">
      <c r="A8" s="855"/>
      <c r="B8" s="855"/>
      <c r="C8" s="856" t="s">
        <v>1216</v>
      </c>
      <c r="D8" s="856"/>
      <c r="E8" s="856"/>
      <c r="F8" s="856"/>
      <c r="G8" s="856">
        <f>SUM(G9+G128+G133)</f>
        <v>111085400</v>
      </c>
      <c r="H8" s="855"/>
    </row>
    <row r="9" spans="1:8">
      <c r="A9" s="661" t="s">
        <v>3121</v>
      </c>
      <c r="B9" s="1198"/>
      <c r="C9" s="857" t="s">
        <v>1215</v>
      </c>
      <c r="D9" s="858"/>
      <c r="E9" s="858"/>
      <c r="F9" s="858"/>
      <c r="G9" s="859">
        <f>SUM(G10+G67+G103+G105+G118+G125)</f>
        <v>39889800</v>
      </c>
      <c r="H9" s="860"/>
    </row>
    <row r="10" spans="1:8" ht="30">
      <c r="A10" s="653">
        <v>4261</v>
      </c>
      <c r="B10" s="1198"/>
      <c r="C10" s="655" t="s">
        <v>1217</v>
      </c>
      <c r="D10" s="659"/>
      <c r="E10" s="659"/>
      <c r="F10" s="659"/>
      <c r="G10" s="861">
        <v>4100000</v>
      </c>
      <c r="H10" s="656"/>
    </row>
    <row r="11" spans="1:8">
      <c r="A11" s="656"/>
      <c r="B11" s="659" t="s">
        <v>1218</v>
      </c>
      <c r="C11" s="657" t="s">
        <v>1035</v>
      </c>
      <c r="D11" s="653" t="s">
        <v>327</v>
      </c>
      <c r="E11" s="659" t="s">
        <v>1041</v>
      </c>
      <c r="F11" s="659">
        <v>2000</v>
      </c>
      <c r="G11" s="659">
        <v>2420000</v>
      </c>
      <c r="H11" s="659">
        <v>1210</v>
      </c>
    </row>
    <row r="12" spans="1:8">
      <c r="A12" s="656"/>
      <c r="B12" s="659" t="s">
        <v>1219</v>
      </c>
      <c r="C12" s="657" t="s">
        <v>222</v>
      </c>
      <c r="D12" s="653" t="s">
        <v>327</v>
      </c>
      <c r="E12" s="659" t="s">
        <v>1042</v>
      </c>
      <c r="F12" s="659">
        <v>500</v>
      </c>
      <c r="G12" s="659">
        <v>40000</v>
      </c>
      <c r="H12" s="659">
        <v>800</v>
      </c>
    </row>
    <row r="13" spans="1:8">
      <c r="A13" s="656"/>
      <c r="B13" s="659" t="s">
        <v>1220</v>
      </c>
      <c r="C13" s="657" t="s">
        <v>222</v>
      </c>
      <c r="D13" s="653" t="s">
        <v>327</v>
      </c>
      <c r="E13" s="659" t="s">
        <v>1119</v>
      </c>
      <c r="F13" s="659">
        <v>100</v>
      </c>
      <c r="G13" s="659">
        <v>20000</v>
      </c>
      <c r="H13" s="659">
        <v>200</v>
      </c>
    </row>
    <row r="14" spans="1:8">
      <c r="A14" s="656"/>
      <c r="B14" s="659" t="s">
        <v>1221</v>
      </c>
      <c r="C14" s="657" t="s">
        <v>15</v>
      </c>
      <c r="D14" s="653" t="s">
        <v>327</v>
      </c>
      <c r="E14" s="659" t="s">
        <v>1042</v>
      </c>
      <c r="F14" s="659">
        <v>50</v>
      </c>
      <c r="G14" s="659">
        <v>5000</v>
      </c>
      <c r="H14" s="659">
        <v>100</v>
      </c>
    </row>
    <row r="15" spans="1:8">
      <c r="A15" s="656"/>
      <c r="B15" s="659" t="s">
        <v>1222</v>
      </c>
      <c r="C15" s="657" t="s">
        <v>151</v>
      </c>
      <c r="D15" s="653" t="s">
        <v>327</v>
      </c>
      <c r="E15" s="659" t="s">
        <v>1042</v>
      </c>
      <c r="F15" s="659">
        <v>40</v>
      </c>
      <c r="G15" s="659">
        <v>8000</v>
      </c>
      <c r="H15" s="659">
        <v>200</v>
      </c>
    </row>
    <row r="16" spans="1:8">
      <c r="A16" s="656"/>
      <c r="B16" s="659" t="s">
        <v>1223</v>
      </c>
      <c r="C16" s="657" t="s">
        <v>325</v>
      </c>
      <c r="D16" s="653" t="s">
        <v>327</v>
      </c>
      <c r="E16" s="659" t="s">
        <v>1041</v>
      </c>
      <c r="F16" s="659">
        <v>60</v>
      </c>
      <c r="G16" s="659">
        <v>12000</v>
      </c>
      <c r="H16" s="659">
        <v>200</v>
      </c>
    </row>
    <row r="17" spans="1:8">
      <c r="A17" s="656"/>
      <c r="B17" s="659" t="s">
        <v>1223</v>
      </c>
      <c r="C17" s="657" t="s">
        <v>325</v>
      </c>
      <c r="D17" s="653" t="s">
        <v>327</v>
      </c>
      <c r="E17" s="659" t="s">
        <v>1041</v>
      </c>
      <c r="F17" s="659">
        <v>80</v>
      </c>
      <c r="G17" s="659">
        <v>14400</v>
      </c>
      <c r="H17" s="659">
        <v>180</v>
      </c>
    </row>
    <row r="18" spans="1:8">
      <c r="A18" s="656"/>
      <c r="B18" s="659" t="s">
        <v>1224</v>
      </c>
      <c r="C18" s="657" t="s">
        <v>325</v>
      </c>
      <c r="D18" s="653" t="s">
        <v>327</v>
      </c>
      <c r="E18" s="659" t="s">
        <v>1041</v>
      </c>
      <c r="F18" s="659">
        <v>180</v>
      </c>
      <c r="G18" s="659">
        <v>12600</v>
      </c>
      <c r="H18" s="659">
        <v>70</v>
      </c>
    </row>
    <row r="19" spans="1:8">
      <c r="A19" s="656"/>
      <c r="B19" s="659" t="s">
        <v>1224</v>
      </c>
      <c r="C19" s="657" t="s">
        <v>325</v>
      </c>
      <c r="D19" s="653" t="s">
        <v>327</v>
      </c>
      <c r="E19" s="659" t="s">
        <v>1041</v>
      </c>
      <c r="F19" s="659">
        <v>400</v>
      </c>
      <c r="G19" s="659">
        <v>20000</v>
      </c>
      <c r="H19" s="659">
        <v>50</v>
      </c>
    </row>
    <row r="20" spans="1:8">
      <c r="A20" s="656"/>
      <c r="B20" s="659" t="s">
        <v>1225</v>
      </c>
      <c r="C20" s="657" t="s">
        <v>147</v>
      </c>
      <c r="D20" s="653" t="s">
        <v>327</v>
      </c>
      <c r="E20" s="659" t="s">
        <v>1043</v>
      </c>
      <c r="F20" s="659">
        <v>450</v>
      </c>
      <c r="G20" s="659">
        <v>67500</v>
      </c>
      <c r="H20" s="659">
        <v>150</v>
      </c>
    </row>
    <row r="21" spans="1:8">
      <c r="A21" s="656"/>
      <c r="B21" s="659" t="s">
        <v>1226</v>
      </c>
      <c r="C21" s="657" t="s">
        <v>183</v>
      </c>
      <c r="D21" s="653" t="s">
        <v>327</v>
      </c>
      <c r="E21" s="659" t="s">
        <v>1042</v>
      </c>
      <c r="F21" s="659">
        <v>100</v>
      </c>
      <c r="G21" s="659">
        <v>100000</v>
      </c>
      <c r="H21" s="659">
        <v>1000</v>
      </c>
    </row>
    <row r="22" spans="1:8">
      <c r="A22" s="656"/>
      <c r="B22" s="659" t="s">
        <v>1226</v>
      </c>
      <c r="C22" s="657" t="s">
        <v>183</v>
      </c>
      <c r="D22" s="653" t="s">
        <v>327</v>
      </c>
      <c r="E22" s="659" t="s">
        <v>1042</v>
      </c>
      <c r="F22" s="659">
        <v>100</v>
      </c>
      <c r="G22" s="659">
        <v>30000</v>
      </c>
      <c r="H22" s="659">
        <v>300</v>
      </c>
    </row>
    <row r="23" spans="1:8">
      <c r="A23" s="656"/>
      <c r="B23" s="659" t="s">
        <v>1227</v>
      </c>
      <c r="C23" s="657" t="s">
        <v>183</v>
      </c>
      <c r="D23" s="653" t="s">
        <v>327</v>
      </c>
      <c r="E23" s="659" t="s">
        <v>1042</v>
      </c>
      <c r="F23" s="659">
        <v>700</v>
      </c>
      <c r="G23" s="659">
        <v>56700</v>
      </c>
      <c r="H23" s="659">
        <v>81</v>
      </c>
    </row>
    <row r="24" spans="1:8">
      <c r="A24" s="656"/>
      <c r="B24" s="659" t="s">
        <v>1228</v>
      </c>
      <c r="C24" s="657" t="s">
        <v>400</v>
      </c>
      <c r="D24" s="653" t="s">
        <v>327</v>
      </c>
      <c r="E24" s="659" t="s">
        <v>1042</v>
      </c>
      <c r="F24" s="659">
        <v>800</v>
      </c>
      <c r="G24" s="659">
        <v>4000</v>
      </c>
      <c r="H24" s="659">
        <v>5</v>
      </c>
    </row>
    <row r="25" spans="1:8" ht="30">
      <c r="A25" s="656"/>
      <c r="B25" s="659">
        <v>22800000</v>
      </c>
      <c r="C25" s="657" t="s">
        <v>1110</v>
      </c>
      <c r="D25" s="653" t="s">
        <v>327</v>
      </c>
      <c r="E25" s="659" t="s">
        <v>1042</v>
      </c>
      <c r="F25" s="659">
        <v>10</v>
      </c>
      <c r="G25" s="659">
        <v>5000</v>
      </c>
      <c r="H25" s="659">
        <v>500</v>
      </c>
    </row>
    <row r="26" spans="1:8">
      <c r="A26" s="656"/>
      <c r="B26" s="1199" t="s">
        <v>1229</v>
      </c>
      <c r="C26" s="657" t="s">
        <v>1230</v>
      </c>
      <c r="D26" s="653" t="s">
        <v>327</v>
      </c>
      <c r="E26" s="659" t="s">
        <v>1043</v>
      </c>
      <c r="F26" s="659">
        <v>250</v>
      </c>
      <c r="G26" s="659">
        <v>25000</v>
      </c>
      <c r="H26" s="659">
        <v>100</v>
      </c>
    </row>
    <row r="27" spans="1:8">
      <c r="A27" s="656"/>
      <c r="B27" s="659" t="s">
        <v>1231</v>
      </c>
      <c r="C27" s="657" t="s">
        <v>149</v>
      </c>
      <c r="D27" s="653" t="s">
        <v>327</v>
      </c>
      <c r="E27" s="659" t="s">
        <v>1042</v>
      </c>
      <c r="F27" s="659">
        <v>300</v>
      </c>
      <c r="G27" s="659">
        <v>21000</v>
      </c>
      <c r="H27" s="659">
        <v>70</v>
      </c>
    </row>
    <row r="28" spans="1:8">
      <c r="A28" s="656"/>
      <c r="B28" s="659" t="s">
        <v>1232</v>
      </c>
      <c r="C28" s="657" t="s">
        <v>159</v>
      </c>
      <c r="D28" s="653" t="s">
        <v>327</v>
      </c>
      <c r="E28" s="659" t="s">
        <v>1042</v>
      </c>
      <c r="F28" s="659">
        <v>900</v>
      </c>
      <c r="G28" s="659">
        <v>18000</v>
      </c>
      <c r="H28" s="659">
        <v>20</v>
      </c>
    </row>
    <row r="29" spans="1:8">
      <c r="A29" s="656"/>
      <c r="B29" s="659" t="s">
        <v>1233</v>
      </c>
      <c r="C29" s="657" t="s">
        <v>157</v>
      </c>
      <c r="D29" s="653" t="s">
        <v>327</v>
      </c>
      <c r="E29" s="659" t="s">
        <v>1042</v>
      </c>
      <c r="F29" s="659">
        <v>200</v>
      </c>
      <c r="G29" s="659">
        <v>4000</v>
      </c>
      <c r="H29" s="659">
        <v>20</v>
      </c>
    </row>
    <row r="30" spans="1:8">
      <c r="A30" s="656"/>
      <c r="B30" s="659" t="s">
        <v>1228</v>
      </c>
      <c r="C30" s="657" t="s">
        <v>148</v>
      </c>
      <c r="D30" s="653" t="s">
        <v>327</v>
      </c>
      <c r="E30" s="659" t="s">
        <v>1042</v>
      </c>
      <c r="F30" s="659">
        <v>300</v>
      </c>
      <c r="G30" s="659">
        <v>15000</v>
      </c>
      <c r="H30" s="659">
        <v>50</v>
      </c>
    </row>
    <row r="31" spans="1:8">
      <c r="A31" s="656"/>
      <c r="B31" s="659" t="s">
        <v>1234</v>
      </c>
      <c r="C31" s="657" t="s">
        <v>150</v>
      </c>
      <c r="D31" s="653" t="s">
        <v>327</v>
      </c>
      <c r="E31" s="659" t="s">
        <v>1042</v>
      </c>
      <c r="F31" s="659">
        <v>100</v>
      </c>
      <c r="G31" s="659">
        <v>5000</v>
      </c>
      <c r="H31" s="659">
        <v>50</v>
      </c>
    </row>
    <row r="32" spans="1:8">
      <c r="A32" s="656"/>
      <c r="B32" s="659" t="s">
        <v>1235</v>
      </c>
      <c r="C32" s="657" t="s">
        <v>368</v>
      </c>
      <c r="D32" s="653" t="s">
        <v>327</v>
      </c>
      <c r="E32" s="659" t="s">
        <v>1042</v>
      </c>
      <c r="F32" s="659">
        <v>50</v>
      </c>
      <c r="G32" s="659">
        <v>5000</v>
      </c>
      <c r="H32" s="659">
        <v>100</v>
      </c>
    </row>
    <row r="33" spans="1:13">
      <c r="A33" s="656"/>
      <c r="B33" s="659" t="s">
        <v>1236</v>
      </c>
      <c r="C33" s="657" t="s">
        <v>1011</v>
      </c>
      <c r="D33" s="653" t="s">
        <v>327</v>
      </c>
      <c r="E33" s="659" t="s">
        <v>1042</v>
      </c>
      <c r="F33" s="659">
        <v>200</v>
      </c>
      <c r="G33" s="659">
        <v>10000</v>
      </c>
      <c r="H33" s="659">
        <v>50</v>
      </c>
    </row>
    <row r="34" spans="1:13">
      <c r="A34" s="656"/>
      <c r="B34" s="659" t="s">
        <v>1236</v>
      </c>
      <c r="C34" s="657" t="s">
        <v>1011</v>
      </c>
      <c r="D34" s="653" t="s">
        <v>327</v>
      </c>
      <c r="E34" s="659" t="s">
        <v>1042</v>
      </c>
      <c r="F34" s="659">
        <v>250</v>
      </c>
      <c r="G34" s="659">
        <v>7500</v>
      </c>
      <c r="H34" s="659">
        <v>30</v>
      </c>
    </row>
    <row r="35" spans="1:13">
      <c r="A35" s="656"/>
      <c r="B35" s="659" t="s">
        <v>1237</v>
      </c>
      <c r="C35" s="657" t="s">
        <v>1111</v>
      </c>
      <c r="D35" s="653" t="s">
        <v>327</v>
      </c>
      <c r="E35" s="659" t="s">
        <v>1042</v>
      </c>
      <c r="F35" s="659">
        <v>250</v>
      </c>
      <c r="G35" s="659">
        <v>10000</v>
      </c>
      <c r="H35" s="659">
        <v>40</v>
      </c>
    </row>
    <row r="36" spans="1:13">
      <c r="A36" s="656"/>
      <c r="B36" s="659" t="s">
        <v>1238</v>
      </c>
      <c r="C36" s="657" t="s">
        <v>182</v>
      </c>
      <c r="D36" s="653" t="s">
        <v>327</v>
      </c>
      <c r="E36" s="659" t="s">
        <v>1042</v>
      </c>
      <c r="F36" s="659">
        <v>500</v>
      </c>
      <c r="G36" s="659">
        <v>10000</v>
      </c>
      <c r="H36" s="659">
        <v>20</v>
      </c>
    </row>
    <row r="37" spans="1:13">
      <c r="A37" s="656"/>
      <c r="B37" s="659" t="s">
        <v>1239</v>
      </c>
      <c r="C37" s="657" t="s">
        <v>1039</v>
      </c>
      <c r="D37" s="653" t="s">
        <v>327</v>
      </c>
      <c r="E37" s="659" t="s">
        <v>1042</v>
      </c>
      <c r="F37" s="659">
        <v>3000</v>
      </c>
      <c r="G37" s="659">
        <v>30000</v>
      </c>
      <c r="H37" s="659">
        <v>10</v>
      </c>
    </row>
    <row r="38" spans="1:13">
      <c r="A38" s="656"/>
      <c r="B38" s="659" t="s">
        <v>1240</v>
      </c>
      <c r="C38" s="657" t="s">
        <v>66</v>
      </c>
      <c r="D38" s="653" t="s">
        <v>327</v>
      </c>
      <c r="E38" s="659" t="s">
        <v>1042</v>
      </c>
      <c r="F38" s="659">
        <v>20</v>
      </c>
      <c r="G38" s="659">
        <v>200000</v>
      </c>
      <c r="H38" s="659">
        <v>10000</v>
      </c>
    </row>
    <row r="39" spans="1:13">
      <c r="A39" s="656"/>
      <c r="B39" s="659" t="s">
        <v>1241</v>
      </c>
      <c r="C39" s="657" t="s">
        <v>324</v>
      </c>
      <c r="D39" s="653" t="s">
        <v>327</v>
      </c>
      <c r="E39" s="659" t="s">
        <v>1042</v>
      </c>
      <c r="F39" s="659">
        <v>500</v>
      </c>
      <c r="G39" s="659">
        <v>20000</v>
      </c>
      <c r="H39" s="659">
        <v>40</v>
      </c>
    </row>
    <row r="40" spans="1:13">
      <c r="A40" s="656"/>
      <c r="B40" s="659" t="s">
        <v>1241</v>
      </c>
      <c r="C40" s="657" t="s">
        <v>324</v>
      </c>
      <c r="D40" s="653" t="s">
        <v>327</v>
      </c>
      <c r="E40" s="659" t="s">
        <v>1042</v>
      </c>
      <c r="F40" s="659">
        <v>600</v>
      </c>
      <c r="G40" s="659">
        <v>12000</v>
      </c>
      <c r="H40" s="659">
        <v>20</v>
      </c>
    </row>
    <row r="41" spans="1:13">
      <c r="A41" s="656"/>
      <c r="B41" s="659" t="s">
        <v>1242</v>
      </c>
      <c r="C41" s="657" t="s">
        <v>1112</v>
      </c>
      <c r="D41" s="653" t="s">
        <v>327</v>
      </c>
      <c r="E41" s="659" t="s">
        <v>1042</v>
      </c>
      <c r="F41" s="659">
        <v>50</v>
      </c>
      <c r="G41" s="659">
        <v>5000</v>
      </c>
      <c r="H41" s="659">
        <v>100</v>
      </c>
    </row>
    <row r="42" spans="1:13">
      <c r="A42" s="656"/>
      <c r="B42" s="659" t="s">
        <v>1242</v>
      </c>
      <c r="C42" s="657" t="s">
        <v>1112</v>
      </c>
      <c r="D42" s="653" t="s">
        <v>327</v>
      </c>
      <c r="E42" s="659" t="s">
        <v>1042</v>
      </c>
      <c r="F42" s="659">
        <v>100</v>
      </c>
      <c r="G42" s="659">
        <v>10000</v>
      </c>
      <c r="H42" s="659">
        <v>100</v>
      </c>
    </row>
    <row r="43" spans="1:13">
      <c r="A43" s="656"/>
      <c r="B43" s="659" t="s">
        <v>1243</v>
      </c>
      <c r="C43" s="657" t="s">
        <v>218</v>
      </c>
      <c r="D43" s="653" t="s">
        <v>327</v>
      </c>
      <c r="E43" s="659" t="s">
        <v>1042</v>
      </c>
      <c r="F43" s="659">
        <v>200</v>
      </c>
      <c r="G43" s="659">
        <v>4000</v>
      </c>
      <c r="H43" s="659">
        <v>20</v>
      </c>
    </row>
    <row r="44" spans="1:13">
      <c r="A44" s="656"/>
      <c r="B44" s="1199" t="s">
        <v>1244</v>
      </c>
      <c r="C44" s="657" t="s">
        <v>257</v>
      </c>
      <c r="D44" s="653" t="s">
        <v>327</v>
      </c>
      <c r="E44" s="659" t="s">
        <v>1042</v>
      </c>
      <c r="F44" s="659">
        <v>300</v>
      </c>
      <c r="G44" s="659">
        <v>9000</v>
      </c>
      <c r="H44" s="659">
        <v>30</v>
      </c>
    </row>
    <row r="45" spans="1:13">
      <c r="A45" s="656"/>
      <c r="B45" s="1199" t="s">
        <v>1244</v>
      </c>
      <c r="C45" s="657" t="s">
        <v>257</v>
      </c>
      <c r="D45" s="653" t="s">
        <v>327</v>
      </c>
      <c r="E45" s="659" t="s">
        <v>1042</v>
      </c>
      <c r="F45" s="659">
        <v>200</v>
      </c>
      <c r="G45" s="659">
        <v>6000</v>
      </c>
      <c r="H45" s="659">
        <v>30</v>
      </c>
    </row>
    <row r="46" spans="1:13">
      <c r="A46" s="656"/>
      <c r="B46" s="659" t="s">
        <v>1227</v>
      </c>
      <c r="C46" s="657" t="s">
        <v>1113</v>
      </c>
      <c r="D46" s="653" t="s">
        <v>327</v>
      </c>
      <c r="E46" s="659" t="s">
        <v>1042</v>
      </c>
      <c r="F46" s="659">
        <v>1000</v>
      </c>
      <c r="G46" s="659">
        <v>7000</v>
      </c>
      <c r="H46" s="659">
        <v>7</v>
      </c>
    </row>
    <row r="47" spans="1:13">
      <c r="A47" s="656"/>
      <c r="B47" s="659" t="s">
        <v>1227</v>
      </c>
      <c r="C47" s="657" t="s">
        <v>183</v>
      </c>
      <c r="D47" s="653" t="s">
        <v>327</v>
      </c>
      <c r="E47" s="659" t="s">
        <v>1042</v>
      </c>
      <c r="F47" s="659">
        <v>2260</v>
      </c>
      <c r="G47" s="80">
        <v>11300</v>
      </c>
      <c r="H47" s="659">
        <v>5</v>
      </c>
      <c r="J47" s="76"/>
      <c r="K47" s="76"/>
      <c r="L47" s="76"/>
      <c r="M47" s="76"/>
    </row>
    <row r="48" spans="1:13">
      <c r="A48" s="656"/>
      <c r="B48" s="659">
        <v>22600000</v>
      </c>
      <c r="C48" s="657" t="s">
        <v>682</v>
      </c>
      <c r="D48" s="653" t="s">
        <v>327</v>
      </c>
      <c r="E48" s="659" t="s">
        <v>1042</v>
      </c>
      <c r="F48" s="659">
        <v>250</v>
      </c>
      <c r="G48" s="659">
        <v>10000</v>
      </c>
      <c r="H48" s="659">
        <v>40</v>
      </c>
      <c r="J48" s="76"/>
      <c r="K48" s="76"/>
      <c r="L48" s="76"/>
      <c r="M48" s="76"/>
    </row>
    <row r="49" spans="1:13" ht="30">
      <c r="A49" s="656"/>
      <c r="B49" s="659" t="s">
        <v>1228</v>
      </c>
      <c r="C49" s="657" t="s">
        <v>1114</v>
      </c>
      <c r="D49" s="653" t="s">
        <v>327</v>
      </c>
      <c r="E49" s="659" t="s">
        <v>1042</v>
      </c>
      <c r="F49" s="659">
        <v>5000</v>
      </c>
      <c r="G49" s="659">
        <v>20000</v>
      </c>
      <c r="H49" s="659">
        <v>4</v>
      </c>
      <c r="J49" s="76"/>
      <c r="K49" s="81"/>
      <c r="L49" s="81"/>
      <c r="M49" s="81"/>
    </row>
    <row r="50" spans="1:13">
      <c r="A50" s="656"/>
      <c r="B50" s="659" t="s">
        <v>1245</v>
      </c>
      <c r="C50" s="657" t="s">
        <v>153</v>
      </c>
      <c r="D50" s="653" t="s">
        <v>327</v>
      </c>
      <c r="E50" s="659" t="s">
        <v>1041</v>
      </c>
      <c r="F50" s="659">
        <v>300</v>
      </c>
      <c r="G50" s="659">
        <v>6000</v>
      </c>
      <c r="H50" s="659">
        <v>20</v>
      </c>
      <c r="J50" s="76"/>
      <c r="K50" s="76"/>
      <c r="L50" s="76"/>
      <c r="M50" s="76"/>
    </row>
    <row r="51" spans="1:13">
      <c r="A51" s="656"/>
      <c r="B51" s="659" t="s">
        <v>1246</v>
      </c>
      <c r="C51" s="657" t="s">
        <v>1115</v>
      </c>
      <c r="D51" s="653" t="s">
        <v>327</v>
      </c>
      <c r="E51" s="659" t="s">
        <v>1042</v>
      </c>
      <c r="F51" s="659">
        <v>4000</v>
      </c>
      <c r="G51" s="659">
        <v>40000</v>
      </c>
      <c r="H51" s="659">
        <v>10</v>
      </c>
      <c r="J51" s="76"/>
      <c r="K51" s="76"/>
      <c r="L51" s="76"/>
      <c r="M51" s="76"/>
    </row>
    <row r="52" spans="1:13">
      <c r="A52" s="656"/>
      <c r="B52" s="659" t="s">
        <v>1247</v>
      </c>
      <c r="C52" s="657" t="s">
        <v>1116</v>
      </c>
      <c r="D52" s="653" t="s">
        <v>327</v>
      </c>
      <c r="E52" s="659" t="s">
        <v>1042</v>
      </c>
      <c r="F52" s="659">
        <v>3000</v>
      </c>
      <c r="G52" s="659">
        <v>30000</v>
      </c>
      <c r="H52" s="659">
        <v>10</v>
      </c>
      <c r="J52" s="76"/>
      <c r="K52" s="76"/>
      <c r="L52" s="76"/>
      <c r="M52" s="76"/>
    </row>
    <row r="53" spans="1:13">
      <c r="A53" s="656"/>
      <c r="B53" s="659" t="s">
        <v>1248</v>
      </c>
      <c r="C53" s="657" t="s">
        <v>1117</v>
      </c>
      <c r="D53" s="653" t="s">
        <v>327</v>
      </c>
      <c r="E53" s="659" t="s">
        <v>1042</v>
      </c>
      <c r="F53" s="659">
        <v>5000</v>
      </c>
      <c r="G53" s="659">
        <v>50000</v>
      </c>
      <c r="H53" s="659">
        <v>10</v>
      </c>
    </row>
    <row r="54" spans="1:13" ht="17.25">
      <c r="A54" s="656"/>
      <c r="B54" s="1200" t="s">
        <v>1249</v>
      </c>
      <c r="C54" s="657" t="s">
        <v>1118</v>
      </c>
      <c r="D54" s="653" t="s">
        <v>327</v>
      </c>
      <c r="E54" s="659" t="s">
        <v>1041</v>
      </c>
      <c r="F54" s="659">
        <v>400</v>
      </c>
      <c r="G54" s="659">
        <v>4000</v>
      </c>
      <c r="H54" s="659">
        <v>10</v>
      </c>
    </row>
    <row r="55" spans="1:13">
      <c r="A55" s="656"/>
      <c r="B55" s="659">
        <v>30192123</v>
      </c>
      <c r="C55" s="657" t="s">
        <v>154</v>
      </c>
      <c r="D55" s="653" t="s">
        <v>327</v>
      </c>
      <c r="E55" s="659" t="s">
        <v>1041</v>
      </c>
      <c r="F55" s="659">
        <v>2000</v>
      </c>
      <c r="G55" s="659">
        <v>10000</v>
      </c>
      <c r="H55" s="659">
        <v>5</v>
      </c>
    </row>
    <row r="56" spans="1:13">
      <c r="A56" s="656"/>
      <c r="B56" s="659" t="s">
        <v>1250</v>
      </c>
      <c r="C56" s="657" t="s">
        <v>223</v>
      </c>
      <c r="D56" s="653" t="s">
        <v>327</v>
      </c>
      <c r="E56" s="659" t="s">
        <v>51</v>
      </c>
      <c r="F56" s="659">
        <v>15000</v>
      </c>
      <c r="G56" s="659">
        <v>150000</v>
      </c>
      <c r="H56" s="659">
        <v>10</v>
      </c>
    </row>
    <row r="57" spans="1:13">
      <c r="A57" s="656"/>
      <c r="B57" s="659" t="s">
        <v>1251</v>
      </c>
      <c r="C57" s="657" t="s">
        <v>752</v>
      </c>
      <c r="D57" s="653" t="s">
        <v>327</v>
      </c>
      <c r="E57" s="659" t="s">
        <v>51</v>
      </c>
      <c r="F57" s="659">
        <v>2250</v>
      </c>
      <c r="G57" s="659">
        <v>36000</v>
      </c>
      <c r="H57" s="659">
        <v>16</v>
      </c>
    </row>
    <row r="58" spans="1:13">
      <c r="A58" s="656"/>
      <c r="B58" s="659" t="s">
        <v>1251</v>
      </c>
      <c r="C58" s="657" t="s">
        <v>1252</v>
      </c>
      <c r="D58" s="653" t="s">
        <v>327</v>
      </c>
      <c r="E58" s="659" t="s">
        <v>51</v>
      </c>
      <c r="F58" s="659">
        <v>2500</v>
      </c>
      <c r="G58" s="659">
        <v>20000</v>
      </c>
      <c r="H58" s="659">
        <v>8</v>
      </c>
    </row>
    <row r="59" spans="1:13">
      <c r="A59" s="656"/>
      <c r="B59" s="659" t="s">
        <v>1253</v>
      </c>
      <c r="C59" s="657" t="s">
        <v>1254</v>
      </c>
      <c r="D59" s="653" t="s">
        <v>327</v>
      </c>
      <c r="E59" s="659" t="s">
        <v>51</v>
      </c>
      <c r="F59" s="659">
        <v>3000</v>
      </c>
      <c r="G59" s="659">
        <v>30000</v>
      </c>
      <c r="H59" s="659">
        <v>10</v>
      </c>
    </row>
    <row r="60" spans="1:13">
      <c r="A60" s="656"/>
      <c r="B60" s="659" t="s">
        <v>1255</v>
      </c>
      <c r="C60" s="657" t="s">
        <v>224</v>
      </c>
      <c r="D60" s="653" t="s">
        <v>327</v>
      </c>
      <c r="E60" s="659" t="s">
        <v>51</v>
      </c>
      <c r="F60" s="659">
        <v>2000</v>
      </c>
      <c r="G60" s="659">
        <v>20000</v>
      </c>
      <c r="H60" s="659">
        <v>10</v>
      </c>
    </row>
    <row r="61" spans="1:13">
      <c r="A61" s="656"/>
      <c r="B61" s="659" t="s">
        <v>1256</v>
      </c>
      <c r="C61" s="657" t="s">
        <v>1106</v>
      </c>
      <c r="D61" s="653" t="s">
        <v>327</v>
      </c>
      <c r="E61" s="659" t="s">
        <v>51</v>
      </c>
      <c r="F61" s="659">
        <v>2000</v>
      </c>
      <c r="G61" s="659">
        <v>20000</v>
      </c>
      <c r="H61" s="659">
        <v>10</v>
      </c>
    </row>
    <row r="62" spans="1:13">
      <c r="A62" s="656"/>
      <c r="B62" s="659" t="s">
        <v>1251</v>
      </c>
      <c r="C62" s="657" t="s">
        <v>1257</v>
      </c>
      <c r="D62" s="653" t="s">
        <v>327</v>
      </c>
      <c r="E62" s="659" t="s">
        <v>51</v>
      </c>
      <c r="F62" s="659">
        <v>7000</v>
      </c>
      <c r="G62" s="659">
        <v>56000</v>
      </c>
      <c r="H62" s="659">
        <v>4</v>
      </c>
    </row>
    <row r="63" spans="1:13">
      <c r="A63" s="656"/>
      <c r="B63" s="659" t="s">
        <v>1251</v>
      </c>
      <c r="C63" s="657" t="s">
        <v>1107</v>
      </c>
      <c r="D63" s="653" t="s">
        <v>327</v>
      </c>
      <c r="E63" s="659" t="s">
        <v>51</v>
      </c>
      <c r="F63" s="659">
        <v>14000</v>
      </c>
      <c r="G63" s="659">
        <v>28000</v>
      </c>
      <c r="H63" s="659">
        <v>4</v>
      </c>
    </row>
    <row r="64" spans="1:13">
      <c r="A64" s="656"/>
      <c r="B64" s="659" t="s">
        <v>1251</v>
      </c>
      <c r="C64" s="657" t="s">
        <v>1108</v>
      </c>
      <c r="D64" s="653" t="s">
        <v>327</v>
      </c>
      <c r="E64" s="659" t="s">
        <v>51</v>
      </c>
      <c r="F64" s="659">
        <v>7000</v>
      </c>
      <c r="G64" s="659">
        <v>35000</v>
      </c>
      <c r="H64" s="659">
        <v>5</v>
      </c>
    </row>
    <row r="65" spans="1:8">
      <c r="A65" s="656"/>
      <c r="B65" s="659" t="s">
        <v>1258</v>
      </c>
      <c r="C65" s="657" t="s">
        <v>215</v>
      </c>
      <c r="D65" s="653" t="s">
        <v>327</v>
      </c>
      <c r="E65" s="659" t="s">
        <v>51</v>
      </c>
      <c r="F65" s="656">
        <v>7500</v>
      </c>
      <c r="G65" s="659">
        <v>225000</v>
      </c>
      <c r="H65" s="659">
        <v>30</v>
      </c>
    </row>
    <row r="66" spans="1:8">
      <c r="A66" s="656"/>
      <c r="B66" s="659" t="s">
        <v>1259</v>
      </c>
      <c r="C66" s="657" t="s">
        <v>1260</v>
      </c>
      <c r="D66" s="653" t="s">
        <v>327</v>
      </c>
      <c r="E66" s="659" t="s">
        <v>51</v>
      </c>
      <c r="F66" s="656">
        <v>25000</v>
      </c>
      <c r="G66" s="659">
        <v>50000</v>
      </c>
      <c r="H66" s="659">
        <v>2</v>
      </c>
    </row>
    <row r="67" spans="1:8">
      <c r="A67" s="653">
        <v>4267</v>
      </c>
      <c r="B67" s="1198"/>
      <c r="C67" s="655" t="s">
        <v>1261</v>
      </c>
      <c r="D67" s="653"/>
      <c r="E67" s="656"/>
      <c r="F67" s="656"/>
      <c r="G67" s="1026">
        <v>1662500</v>
      </c>
      <c r="H67" s="659"/>
    </row>
    <row r="68" spans="1:8">
      <c r="A68" s="656"/>
      <c r="B68" s="659" t="s">
        <v>1262</v>
      </c>
      <c r="C68" s="657" t="s">
        <v>108</v>
      </c>
      <c r="D68" s="653" t="s">
        <v>327</v>
      </c>
      <c r="E68" s="659" t="s">
        <v>1042</v>
      </c>
      <c r="F68" s="659">
        <v>500</v>
      </c>
      <c r="G68" s="659">
        <v>40000</v>
      </c>
      <c r="H68" s="659">
        <v>80</v>
      </c>
    </row>
    <row r="69" spans="1:8">
      <c r="A69" s="656"/>
      <c r="B69" s="659" t="s">
        <v>1263</v>
      </c>
      <c r="C69" s="657" t="s">
        <v>105</v>
      </c>
      <c r="D69" s="653" t="s">
        <v>327</v>
      </c>
      <c r="E69" s="659" t="s">
        <v>1042</v>
      </c>
      <c r="F69" s="659">
        <v>400</v>
      </c>
      <c r="G69" s="659">
        <v>32000</v>
      </c>
      <c r="H69" s="659">
        <v>80</v>
      </c>
    </row>
    <row r="70" spans="1:8">
      <c r="A70" s="656"/>
      <c r="B70" s="659" t="s">
        <v>1264</v>
      </c>
      <c r="C70" s="657" t="s">
        <v>1265</v>
      </c>
      <c r="D70" s="653" t="s">
        <v>327</v>
      </c>
      <c r="E70" s="659" t="s">
        <v>1041</v>
      </c>
      <c r="F70" s="659">
        <v>250</v>
      </c>
      <c r="G70" s="659">
        <v>13750</v>
      </c>
      <c r="H70" s="659">
        <v>55</v>
      </c>
    </row>
    <row r="71" spans="1:8">
      <c r="A71" s="656"/>
      <c r="B71" s="659" t="s">
        <v>1266</v>
      </c>
      <c r="C71" s="657" t="s">
        <v>1267</v>
      </c>
      <c r="D71" s="653" t="s">
        <v>327</v>
      </c>
      <c r="E71" s="659" t="s">
        <v>1268</v>
      </c>
      <c r="F71" s="659">
        <v>500</v>
      </c>
      <c r="G71" s="659">
        <v>35000</v>
      </c>
      <c r="H71" s="659">
        <v>70</v>
      </c>
    </row>
    <row r="72" spans="1:8">
      <c r="A72" s="656"/>
      <c r="B72" s="659" t="s">
        <v>1269</v>
      </c>
      <c r="C72" s="657" t="s">
        <v>1270</v>
      </c>
      <c r="D72" s="653" t="s">
        <v>327</v>
      </c>
      <c r="E72" s="659" t="s">
        <v>1042</v>
      </c>
      <c r="F72" s="659">
        <v>900</v>
      </c>
      <c r="G72" s="659">
        <v>45000</v>
      </c>
      <c r="H72" s="659">
        <v>50</v>
      </c>
    </row>
    <row r="73" spans="1:8">
      <c r="A73" s="656"/>
      <c r="B73" s="659" t="s">
        <v>1271</v>
      </c>
      <c r="C73" s="657" t="s">
        <v>404</v>
      </c>
      <c r="D73" s="653" t="s">
        <v>327</v>
      </c>
      <c r="E73" s="659" t="s">
        <v>1042</v>
      </c>
      <c r="F73" s="659">
        <v>100</v>
      </c>
      <c r="G73" s="659">
        <v>6000</v>
      </c>
      <c r="H73" s="659">
        <v>60</v>
      </c>
    </row>
    <row r="74" spans="1:8">
      <c r="A74" s="656"/>
      <c r="B74" s="659" t="s">
        <v>1272</v>
      </c>
      <c r="C74" s="657" t="s">
        <v>601</v>
      </c>
      <c r="D74" s="653" t="s">
        <v>327</v>
      </c>
      <c r="E74" s="659" t="s">
        <v>1042</v>
      </c>
      <c r="F74" s="659">
        <v>600</v>
      </c>
      <c r="G74" s="659">
        <v>12000</v>
      </c>
      <c r="H74" s="659">
        <v>20</v>
      </c>
    </row>
    <row r="75" spans="1:8">
      <c r="A75" s="656"/>
      <c r="B75" s="659" t="s">
        <v>1273</v>
      </c>
      <c r="C75" s="657" t="s">
        <v>767</v>
      </c>
      <c r="D75" s="653" t="s">
        <v>327</v>
      </c>
      <c r="E75" s="659" t="s">
        <v>1042</v>
      </c>
      <c r="F75" s="659">
        <v>100</v>
      </c>
      <c r="G75" s="659">
        <v>150000</v>
      </c>
      <c r="H75" s="659">
        <v>1500</v>
      </c>
    </row>
    <row r="76" spans="1:8">
      <c r="A76" s="656"/>
      <c r="B76" s="659" t="s">
        <v>1274</v>
      </c>
      <c r="C76" s="657" t="s">
        <v>110</v>
      </c>
      <c r="D76" s="653" t="s">
        <v>327</v>
      </c>
      <c r="E76" s="659" t="s">
        <v>1042</v>
      </c>
      <c r="F76" s="659">
        <v>5000</v>
      </c>
      <c r="G76" s="659">
        <v>75000</v>
      </c>
      <c r="H76" s="659">
        <v>15</v>
      </c>
    </row>
    <row r="77" spans="1:8">
      <c r="A77" s="656"/>
      <c r="B77" s="659" t="s">
        <v>1275</v>
      </c>
      <c r="C77" s="657" t="s">
        <v>168</v>
      </c>
      <c r="D77" s="653" t="s">
        <v>327</v>
      </c>
      <c r="E77" s="659" t="s">
        <v>1042</v>
      </c>
      <c r="F77" s="80">
        <v>1500</v>
      </c>
      <c r="G77" s="659">
        <v>45000</v>
      </c>
      <c r="H77" s="659">
        <v>30</v>
      </c>
    </row>
    <row r="78" spans="1:8">
      <c r="A78" s="656"/>
      <c r="B78" s="659" t="s">
        <v>1276</v>
      </c>
      <c r="C78" s="657" t="s">
        <v>284</v>
      </c>
      <c r="D78" s="653" t="s">
        <v>327</v>
      </c>
      <c r="E78" s="659" t="s">
        <v>1042</v>
      </c>
      <c r="F78" s="659">
        <v>500</v>
      </c>
      <c r="G78" s="659">
        <v>70000</v>
      </c>
      <c r="H78" s="659">
        <v>140</v>
      </c>
    </row>
    <row r="79" spans="1:8">
      <c r="A79" s="656"/>
      <c r="B79" s="659" t="s">
        <v>1277</v>
      </c>
      <c r="C79" s="657" t="s">
        <v>1278</v>
      </c>
      <c r="D79" s="653" t="s">
        <v>327</v>
      </c>
      <c r="E79" s="659" t="s">
        <v>1042</v>
      </c>
      <c r="F79" s="659">
        <v>700</v>
      </c>
      <c r="G79" s="659">
        <v>35000</v>
      </c>
      <c r="H79" s="659">
        <v>50</v>
      </c>
    </row>
    <row r="80" spans="1:8">
      <c r="A80" s="656"/>
      <c r="B80" s="659" t="s">
        <v>1263</v>
      </c>
      <c r="C80" s="657" t="s">
        <v>106</v>
      </c>
      <c r="D80" s="653" t="s">
        <v>327</v>
      </c>
      <c r="E80" s="659" t="s">
        <v>1042</v>
      </c>
      <c r="F80" s="659">
        <v>220</v>
      </c>
      <c r="G80" s="659">
        <v>22000</v>
      </c>
      <c r="H80" s="659">
        <v>100</v>
      </c>
    </row>
    <row r="81" spans="1:8">
      <c r="A81" s="656"/>
      <c r="B81" s="659" t="s">
        <v>1279</v>
      </c>
      <c r="C81" s="657" t="s">
        <v>229</v>
      </c>
      <c r="D81" s="653" t="s">
        <v>327</v>
      </c>
      <c r="E81" s="659" t="s">
        <v>1042</v>
      </c>
      <c r="F81" s="659">
        <v>250</v>
      </c>
      <c r="G81" s="659">
        <v>25000</v>
      </c>
      <c r="H81" s="659">
        <v>100</v>
      </c>
    </row>
    <row r="82" spans="1:8">
      <c r="A82" s="656"/>
      <c r="B82" s="659" t="s">
        <v>1280</v>
      </c>
      <c r="C82" s="657" t="s">
        <v>1281</v>
      </c>
      <c r="D82" s="653" t="s">
        <v>327</v>
      </c>
      <c r="E82" s="659" t="s">
        <v>1042</v>
      </c>
      <c r="F82" s="659">
        <v>700</v>
      </c>
      <c r="G82" s="80">
        <v>14700</v>
      </c>
      <c r="H82" s="659">
        <v>21</v>
      </c>
    </row>
    <row r="83" spans="1:8">
      <c r="A83" s="656"/>
      <c r="B83" s="659" t="s">
        <v>1282</v>
      </c>
      <c r="C83" s="657" t="s">
        <v>230</v>
      </c>
      <c r="D83" s="653" t="s">
        <v>327</v>
      </c>
      <c r="E83" s="659" t="s">
        <v>1042</v>
      </c>
      <c r="F83" s="659">
        <v>10</v>
      </c>
      <c r="G83" s="80">
        <v>3050</v>
      </c>
      <c r="H83" s="659">
        <v>305</v>
      </c>
    </row>
    <row r="84" spans="1:8">
      <c r="A84" s="656"/>
      <c r="B84" s="659" t="s">
        <v>1283</v>
      </c>
      <c r="C84" s="657" t="s">
        <v>683</v>
      </c>
      <c r="D84" s="653" t="s">
        <v>327</v>
      </c>
      <c r="E84" s="659" t="s">
        <v>1042</v>
      </c>
      <c r="F84" s="659">
        <v>500</v>
      </c>
      <c r="G84" s="80">
        <v>10000</v>
      </c>
      <c r="H84" s="659">
        <v>20</v>
      </c>
    </row>
    <row r="85" spans="1:8">
      <c r="A85" s="656"/>
      <c r="B85" s="659">
        <v>39812000</v>
      </c>
      <c r="C85" s="657" t="s">
        <v>684</v>
      </c>
      <c r="D85" s="653" t="s">
        <v>327</v>
      </c>
      <c r="E85" s="659" t="s">
        <v>1042</v>
      </c>
      <c r="F85" s="659">
        <v>600</v>
      </c>
      <c r="G85" s="659">
        <v>12000</v>
      </c>
      <c r="H85" s="659">
        <v>20</v>
      </c>
    </row>
    <row r="86" spans="1:8">
      <c r="A86" s="656"/>
      <c r="B86" s="659" t="s">
        <v>1284</v>
      </c>
      <c r="C86" s="657" t="s">
        <v>685</v>
      </c>
      <c r="D86" s="653" t="s">
        <v>327</v>
      </c>
      <c r="E86" s="659" t="s">
        <v>1042</v>
      </c>
      <c r="F86" s="659">
        <v>800</v>
      </c>
      <c r="G86" s="659">
        <v>16000</v>
      </c>
      <c r="H86" s="659">
        <v>20</v>
      </c>
    </row>
    <row r="87" spans="1:8">
      <c r="A87" s="656"/>
      <c r="B87" s="659" t="s">
        <v>1285</v>
      </c>
      <c r="C87" s="657" t="s">
        <v>612</v>
      </c>
      <c r="D87" s="653" t="s">
        <v>327</v>
      </c>
      <c r="E87" s="659" t="s">
        <v>1042</v>
      </c>
      <c r="F87" s="659">
        <v>500</v>
      </c>
      <c r="G87" s="659">
        <v>10000</v>
      </c>
      <c r="H87" s="659">
        <v>20</v>
      </c>
    </row>
    <row r="88" spans="1:8">
      <c r="A88" s="656"/>
      <c r="B88" s="659" t="s">
        <v>1277</v>
      </c>
      <c r="C88" s="657" t="s">
        <v>1286</v>
      </c>
      <c r="D88" s="653" t="s">
        <v>327</v>
      </c>
      <c r="E88" s="659" t="s">
        <v>1042</v>
      </c>
      <c r="F88" s="659">
        <v>400</v>
      </c>
      <c r="G88" s="659">
        <v>20000</v>
      </c>
      <c r="H88" s="659">
        <v>50</v>
      </c>
    </row>
    <row r="89" spans="1:8">
      <c r="A89" s="656"/>
      <c r="B89" s="659" t="s">
        <v>1287</v>
      </c>
      <c r="C89" s="657" t="s">
        <v>686</v>
      </c>
      <c r="D89" s="653" t="s">
        <v>327</v>
      </c>
      <c r="E89" s="659" t="s">
        <v>1042</v>
      </c>
      <c r="F89" s="659">
        <v>400</v>
      </c>
      <c r="G89" s="659">
        <v>8000</v>
      </c>
      <c r="H89" s="659">
        <v>20</v>
      </c>
    </row>
    <row r="90" spans="1:8">
      <c r="A90" s="656"/>
      <c r="B90" s="659">
        <v>33761000</v>
      </c>
      <c r="C90" s="657" t="s">
        <v>165</v>
      </c>
      <c r="D90" s="653" t="s">
        <v>327</v>
      </c>
      <c r="E90" s="659" t="s">
        <v>1042</v>
      </c>
      <c r="F90" s="659">
        <v>100</v>
      </c>
      <c r="G90" s="659">
        <v>20000</v>
      </c>
      <c r="H90" s="659">
        <v>200</v>
      </c>
    </row>
    <row r="91" spans="1:8">
      <c r="A91" s="656"/>
      <c r="B91" s="659" t="s">
        <v>1288</v>
      </c>
      <c r="C91" s="657" t="s">
        <v>285</v>
      </c>
      <c r="D91" s="653" t="s">
        <v>327</v>
      </c>
      <c r="E91" s="659" t="s">
        <v>1042</v>
      </c>
      <c r="F91" s="80">
        <v>3500</v>
      </c>
      <c r="G91" s="659">
        <v>14000</v>
      </c>
      <c r="H91" s="659">
        <v>4</v>
      </c>
    </row>
    <row r="92" spans="1:8">
      <c r="A92" s="656"/>
      <c r="B92" s="659" t="s">
        <v>1289</v>
      </c>
      <c r="C92" s="657" t="s">
        <v>1290</v>
      </c>
      <c r="D92" s="653" t="s">
        <v>327</v>
      </c>
      <c r="E92" s="659" t="s">
        <v>173</v>
      </c>
      <c r="F92" s="659">
        <v>250</v>
      </c>
      <c r="G92" s="80">
        <v>12500</v>
      </c>
      <c r="H92" s="659">
        <v>50</v>
      </c>
    </row>
    <row r="93" spans="1:8">
      <c r="A93" s="656"/>
      <c r="B93" s="659" t="s">
        <v>1291</v>
      </c>
      <c r="C93" s="657" t="s">
        <v>1292</v>
      </c>
      <c r="D93" s="653" t="s">
        <v>327</v>
      </c>
      <c r="E93" s="659" t="s">
        <v>1042</v>
      </c>
      <c r="F93" s="659">
        <v>200</v>
      </c>
      <c r="G93" s="659">
        <v>10000</v>
      </c>
      <c r="H93" s="659">
        <v>50</v>
      </c>
    </row>
    <row r="94" spans="1:8">
      <c r="A94" s="656"/>
      <c r="B94" s="659" t="s">
        <v>1293</v>
      </c>
      <c r="C94" s="657" t="s">
        <v>1294</v>
      </c>
      <c r="D94" s="653" t="s">
        <v>327</v>
      </c>
      <c r="E94" s="659" t="s">
        <v>1042</v>
      </c>
      <c r="F94" s="80">
        <v>1500</v>
      </c>
      <c r="G94" s="659">
        <v>6000</v>
      </c>
      <c r="H94" s="659">
        <v>4</v>
      </c>
    </row>
    <row r="95" spans="1:8">
      <c r="A95" s="656"/>
      <c r="B95" s="659" t="s">
        <v>1295</v>
      </c>
      <c r="C95" s="657" t="s">
        <v>166</v>
      </c>
      <c r="D95" s="653" t="s">
        <v>327</v>
      </c>
      <c r="E95" s="659" t="s">
        <v>1042</v>
      </c>
      <c r="F95" s="659">
        <v>800</v>
      </c>
      <c r="G95" s="659">
        <v>24000</v>
      </c>
      <c r="H95" s="659">
        <v>30</v>
      </c>
    </row>
    <row r="96" spans="1:8">
      <c r="A96" s="656"/>
      <c r="B96" s="659" t="s">
        <v>1293</v>
      </c>
      <c r="C96" s="657" t="s">
        <v>1296</v>
      </c>
      <c r="D96" s="653" t="s">
        <v>327</v>
      </c>
      <c r="E96" s="659" t="s">
        <v>1042</v>
      </c>
      <c r="F96" s="659">
        <v>1000</v>
      </c>
      <c r="G96" s="659">
        <v>20000</v>
      </c>
      <c r="H96" s="659">
        <v>20</v>
      </c>
    </row>
    <row r="97" spans="1:8">
      <c r="A97" s="656"/>
      <c r="B97" s="659" t="s">
        <v>1297</v>
      </c>
      <c r="C97" s="657" t="s">
        <v>1298</v>
      </c>
      <c r="D97" s="653" t="s">
        <v>327</v>
      </c>
      <c r="E97" s="659" t="s">
        <v>1042</v>
      </c>
      <c r="F97" s="659">
        <v>4000</v>
      </c>
      <c r="G97" s="659">
        <v>12000</v>
      </c>
      <c r="H97" s="659">
        <v>3</v>
      </c>
    </row>
    <row r="98" spans="1:8" ht="30">
      <c r="A98" s="656"/>
      <c r="B98" s="659" t="s">
        <v>1299</v>
      </c>
      <c r="C98" s="657" t="s">
        <v>1300</v>
      </c>
      <c r="D98" s="653" t="s">
        <v>327</v>
      </c>
      <c r="E98" s="659" t="s">
        <v>1042</v>
      </c>
      <c r="F98" s="659">
        <v>4000</v>
      </c>
      <c r="G98" s="659">
        <v>24000</v>
      </c>
      <c r="H98" s="659">
        <v>6</v>
      </c>
    </row>
    <row r="99" spans="1:8">
      <c r="A99" s="656"/>
      <c r="B99" s="659" t="s">
        <v>1301</v>
      </c>
      <c r="C99" s="657" t="s">
        <v>1302</v>
      </c>
      <c r="D99" s="653" t="s">
        <v>327</v>
      </c>
      <c r="E99" s="659" t="s">
        <v>1042</v>
      </c>
      <c r="F99" s="659">
        <v>300</v>
      </c>
      <c r="G99" s="659">
        <v>90000</v>
      </c>
      <c r="H99" s="659">
        <v>300</v>
      </c>
    </row>
    <row r="100" spans="1:8">
      <c r="A100" s="656"/>
      <c r="B100" s="659" t="s">
        <v>1303</v>
      </c>
      <c r="C100" s="657" t="s">
        <v>753</v>
      </c>
      <c r="D100" s="653" t="s">
        <v>327</v>
      </c>
      <c r="E100" s="659" t="s">
        <v>173</v>
      </c>
      <c r="F100" s="659">
        <v>85</v>
      </c>
      <c r="G100" s="80">
        <v>25500</v>
      </c>
      <c r="H100" s="659">
        <v>300</v>
      </c>
    </row>
    <row r="101" spans="1:8">
      <c r="A101" s="656"/>
      <c r="B101" s="659" t="s">
        <v>1303</v>
      </c>
      <c r="C101" s="657" t="s">
        <v>753</v>
      </c>
      <c r="D101" s="653" t="s">
        <v>327</v>
      </c>
      <c r="E101" s="659" t="s">
        <v>173</v>
      </c>
      <c r="F101" s="659">
        <v>75</v>
      </c>
      <c r="G101" s="659">
        <v>45000</v>
      </c>
      <c r="H101" s="659">
        <v>600</v>
      </c>
    </row>
    <row r="102" spans="1:8">
      <c r="A102" s="656"/>
      <c r="B102" s="659">
        <v>41110000</v>
      </c>
      <c r="C102" s="657" t="s">
        <v>687</v>
      </c>
      <c r="D102" s="653" t="s">
        <v>327</v>
      </c>
      <c r="E102" s="659" t="s">
        <v>51</v>
      </c>
      <c r="F102" s="659">
        <v>1100</v>
      </c>
      <c r="G102" s="659">
        <v>660000</v>
      </c>
      <c r="H102" s="659">
        <v>600</v>
      </c>
    </row>
    <row r="103" spans="1:8" ht="30">
      <c r="A103" s="653">
        <v>5121</v>
      </c>
      <c r="B103" s="1198"/>
      <c r="C103" s="655" t="s">
        <v>1304</v>
      </c>
      <c r="D103" s="653"/>
      <c r="E103" s="659"/>
      <c r="F103" s="659"/>
      <c r="G103" s="1027">
        <v>16000000</v>
      </c>
      <c r="H103" s="659"/>
    </row>
    <row r="104" spans="1:8">
      <c r="A104" s="656"/>
      <c r="B104" s="659">
        <v>34111200</v>
      </c>
      <c r="C104" s="657" t="s">
        <v>1305</v>
      </c>
      <c r="D104" s="653" t="s">
        <v>327</v>
      </c>
      <c r="E104" s="659" t="s">
        <v>51</v>
      </c>
      <c r="F104" s="659">
        <v>8000000</v>
      </c>
      <c r="G104" s="659">
        <v>16000000</v>
      </c>
      <c r="H104" s="659">
        <v>2</v>
      </c>
    </row>
    <row r="105" spans="1:8">
      <c r="A105" s="653">
        <v>5122</v>
      </c>
      <c r="B105" s="1198"/>
      <c r="C105" s="655" t="s">
        <v>448</v>
      </c>
      <c r="D105" s="653"/>
      <c r="E105" s="656"/>
      <c r="F105" s="656"/>
      <c r="G105" s="1026">
        <v>5520000</v>
      </c>
      <c r="H105" s="659"/>
    </row>
    <row r="106" spans="1:8">
      <c r="A106" s="656"/>
      <c r="B106" s="659" t="s">
        <v>1306</v>
      </c>
      <c r="C106" s="657" t="s">
        <v>175</v>
      </c>
      <c r="D106" s="653" t="s">
        <v>327</v>
      </c>
      <c r="E106" s="656" t="s">
        <v>1042</v>
      </c>
      <c r="F106" s="656">
        <v>280000</v>
      </c>
      <c r="G106" s="1025">
        <v>1680000</v>
      </c>
      <c r="H106" s="659">
        <v>6</v>
      </c>
    </row>
    <row r="107" spans="1:8">
      <c r="A107" s="656"/>
      <c r="B107" s="659" t="s">
        <v>1307</v>
      </c>
      <c r="C107" s="657" t="s">
        <v>187</v>
      </c>
      <c r="D107" s="653" t="s">
        <v>327</v>
      </c>
      <c r="E107" s="656" t="s">
        <v>1042</v>
      </c>
      <c r="F107" s="656">
        <v>100000</v>
      </c>
      <c r="G107" s="1025">
        <v>200000</v>
      </c>
      <c r="H107" s="659">
        <v>2</v>
      </c>
    </row>
    <row r="108" spans="1:8">
      <c r="A108" s="656"/>
      <c r="B108" s="659" t="s">
        <v>1308</v>
      </c>
      <c r="C108" s="657" t="s">
        <v>176</v>
      </c>
      <c r="D108" s="653" t="s">
        <v>327</v>
      </c>
      <c r="E108" s="659" t="s">
        <v>1042</v>
      </c>
      <c r="F108" s="659">
        <v>100000</v>
      </c>
      <c r="G108" s="659">
        <v>300000</v>
      </c>
      <c r="H108" s="659">
        <v>3</v>
      </c>
    </row>
    <row r="109" spans="1:8">
      <c r="A109" s="656"/>
      <c r="B109" s="659" t="s">
        <v>1309</v>
      </c>
      <c r="C109" s="657" t="s">
        <v>259</v>
      </c>
      <c r="D109" s="653" t="s">
        <v>327</v>
      </c>
      <c r="E109" s="659" t="s">
        <v>1042</v>
      </c>
      <c r="F109" s="659">
        <v>480000</v>
      </c>
      <c r="G109" s="659">
        <v>480000</v>
      </c>
      <c r="H109" s="659">
        <v>1</v>
      </c>
    </row>
    <row r="110" spans="1:8">
      <c r="A110" s="656"/>
      <c r="B110" s="659" t="s">
        <v>1309</v>
      </c>
      <c r="C110" s="657" t="s">
        <v>259</v>
      </c>
      <c r="D110" s="653" t="s">
        <v>327</v>
      </c>
      <c r="E110" s="659" t="s">
        <v>1042</v>
      </c>
      <c r="F110" s="659">
        <v>350000</v>
      </c>
      <c r="G110" s="659">
        <v>700000</v>
      </c>
      <c r="H110" s="659">
        <v>2</v>
      </c>
    </row>
    <row r="111" spans="1:8">
      <c r="A111" s="656"/>
      <c r="B111" s="659" t="s">
        <v>1309</v>
      </c>
      <c r="C111" s="657" t="s">
        <v>259</v>
      </c>
      <c r="D111" s="653" t="s">
        <v>327</v>
      </c>
      <c r="E111" s="659" t="s">
        <v>1042</v>
      </c>
      <c r="F111" s="659">
        <v>300000</v>
      </c>
      <c r="G111" s="659">
        <v>900000</v>
      </c>
      <c r="H111" s="659">
        <v>3</v>
      </c>
    </row>
    <row r="112" spans="1:8">
      <c r="A112" s="656"/>
      <c r="B112" s="659" t="s">
        <v>1310</v>
      </c>
      <c r="C112" s="657" t="s">
        <v>1311</v>
      </c>
      <c r="D112" s="653" t="s">
        <v>327</v>
      </c>
      <c r="E112" s="659" t="s">
        <v>1042</v>
      </c>
      <c r="F112" s="659">
        <v>50000</v>
      </c>
      <c r="G112" s="659">
        <v>150000</v>
      </c>
      <c r="H112" s="659">
        <v>3</v>
      </c>
    </row>
    <row r="113" spans="1:8">
      <c r="A113" s="656"/>
      <c r="B113" s="659">
        <v>38300000</v>
      </c>
      <c r="C113" s="657" t="s">
        <v>589</v>
      </c>
      <c r="D113" s="653" t="s">
        <v>327</v>
      </c>
      <c r="E113" s="659" t="s">
        <v>1042</v>
      </c>
      <c r="F113" s="659">
        <v>60000</v>
      </c>
      <c r="G113" s="659">
        <v>120000</v>
      </c>
      <c r="H113" s="659">
        <v>2</v>
      </c>
    </row>
    <row r="114" spans="1:8">
      <c r="A114" s="656"/>
      <c r="B114" s="659" t="s">
        <v>1312</v>
      </c>
      <c r="C114" s="657" t="s">
        <v>1128</v>
      </c>
      <c r="D114" s="653" t="s">
        <v>327</v>
      </c>
      <c r="E114" s="659" t="s">
        <v>1042</v>
      </c>
      <c r="F114" s="659">
        <v>250000</v>
      </c>
      <c r="G114" s="659">
        <v>250000</v>
      </c>
      <c r="H114" s="659">
        <v>1</v>
      </c>
    </row>
    <row r="115" spans="1:8">
      <c r="A115" s="656"/>
      <c r="B115" s="659" t="s">
        <v>1313</v>
      </c>
      <c r="C115" s="657" t="s">
        <v>1314</v>
      </c>
      <c r="D115" s="653" t="s">
        <v>327</v>
      </c>
      <c r="E115" s="659" t="s">
        <v>51</v>
      </c>
      <c r="F115" s="659">
        <v>60000</v>
      </c>
      <c r="G115" s="659">
        <v>60000</v>
      </c>
      <c r="H115" s="659">
        <v>1</v>
      </c>
    </row>
    <row r="116" spans="1:8">
      <c r="A116" s="656"/>
      <c r="B116" s="659">
        <v>39112000</v>
      </c>
      <c r="C116" s="657" t="s">
        <v>508</v>
      </c>
      <c r="D116" s="653" t="s">
        <v>327</v>
      </c>
      <c r="E116" s="659" t="s">
        <v>51</v>
      </c>
      <c r="F116" s="659">
        <v>28000</v>
      </c>
      <c r="G116" s="659">
        <v>420000</v>
      </c>
      <c r="H116" s="659">
        <v>15</v>
      </c>
    </row>
    <row r="117" spans="1:8" ht="30">
      <c r="A117" s="656"/>
      <c r="B117" s="659" t="s">
        <v>1315</v>
      </c>
      <c r="C117" s="657" t="s">
        <v>1316</v>
      </c>
      <c r="D117" s="653" t="s">
        <v>327</v>
      </c>
      <c r="E117" s="659" t="s">
        <v>53</v>
      </c>
      <c r="F117" s="659">
        <v>260000</v>
      </c>
      <c r="G117" s="659">
        <v>260000</v>
      </c>
      <c r="H117" s="659">
        <v>1</v>
      </c>
    </row>
    <row r="118" spans="1:8" ht="30">
      <c r="A118" s="653">
        <v>4234</v>
      </c>
      <c r="B118" s="1198"/>
      <c r="C118" s="655" t="s">
        <v>1317</v>
      </c>
      <c r="D118" s="653"/>
      <c r="E118" s="656"/>
      <c r="F118" s="656"/>
      <c r="G118" s="1026">
        <v>391900</v>
      </c>
      <c r="H118" s="659"/>
    </row>
    <row r="119" spans="1:8">
      <c r="A119" s="656"/>
      <c r="B119" s="659" t="s">
        <v>1318</v>
      </c>
      <c r="C119" s="657" t="s">
        <v>714</v>
      </c>
      <c r="D119" s="653" t="s">
        <v>327</v>
      </c>
      <c r="E119" s="656" t="s">
        <v>1042</v>
      </c>
      <c r="F119" s="659">
        <v>150</v>
      </c>
      <c r="G119" s="659">
        <v>145500</v>
      </c>
      <c r="H119" s="659">
        <v>970</v>
      </c>
    </row>
    <row r="120" spans="1:8">
      <c r="A120" s="656"/>
      <c r="B120" s="659" t="s">
        <v>1318</v>
      </c>
      <c r="C120" s="657" t="s">
        <v>764</v>
      </c>
      <c r="D120" s="653" t="s">
        <v>327</v>
      </c>
      <c r="E120" s="656" t="s">
        <v>1042</v>
      </c>
      <c r="F120" s="659">
        <v>100</v>
      </c>
      <c r="G120" s="659">
        <v>60000</v>
      </c>
      <c r="H120" s="659">
        <v>600</v>
      </c>
    </row>
    <row r="121" spans="1:8">
      <c r="A121" s="656"/>
      <c r="B121" s="659" t="s">
        <v>1318</v>
      </c>
      <c r="C121" s="657" t="s">
        <v>1319</v>
      </c>
      <c r="D121" s="653" t="s">
        <v>327</v>
      </c>
      <c r="E121" s="659" t="s">
        <v>1042</v>
      </c>
      <c r="F121" s="659">
        <v>100</v>
      </c>
      <c r="G121" s="659">
        <v>50400</v>
      </c>
      <c r="H121" s="659">
        <v>504</v>
      </c>
    </row>
    <row r="122" spans="1:8">
      <c r="A122" s="656"/>
      <c r="B122" s="659" t="s">
        <v>1318</v>
      </c>
      <c r="C122" s="657" t="s">
        <v>634</v>
      </c>
      <c r="D122" s="653" t="s">
        <v>327</v>
      </c>
      <c r="E122" s="659" t="s">
        <v>1042</v>
      </c>
      <c r="F122" s="659">
        <v>100</v>
      </c>
      <c r="G122" s="659">
        <v>50000</v>
      </c>
      <c r="H122" s="659">
        <v>500</v>
      </c>
    </row>
    <row r="123" spans="1:8">
      <c r="A123" s="656"/>
      <c r="B123" s="659" t="s">
        <v>1318</v>
      </c>
      <c r="C123" s="657" t="s">
        <v>717</v>
      </c>
      <c r="D123" s="653" t="s">
        <v>327</v>
      </c>
      <c r="E123" s="659" t="s">
        <v>1042</v>
      </c>
      <c r="F123" s="659">
        <v>150</v>
      </c>
      <c r="G123" s="659">
        <v>78000</v>
      </c>
      <c r="H123" s="659">
        <v>520</v>
      </c>
    </row>
    <row r="124" spans="1:8">
      <c r="A124" s="656"/>
      <c r="B124" s="659" t="s">
        <v>1320</v>
      </c>
      <c r="C124" s="657" t="s">
        <v>763</v>
      </c>
      <c r="D124" s="653" t="s">
        <v>327</v>
      </c>
      <c r="E124" s="659" t="s">
        <v>1042</v>
      </c>
      <c r="F124" s="659">
        <v>2000</v>
      </c>
      <c r="G124" s="659">
        <v>8000</v>
      </c>
      <c r="H124" s="659">
        <v>4</v>
      </c>
    </row>
    <row r="125" spans="1:8">
      <c r="A125" s="653">
        <v>4264</v>
      </c>
      <c r="B125" s="1198"/>
      <c r="C125" s="655" t="s">
        <v>447</v>
      </c>
      <c r="D125" s="653"/>
      <c r="E125" s="659"/>
      <c r="F125" s="656"/>
      <c r="G125" s="1026">
        <v>12215400</v>
      </c>
      <c r="H125" s="659"/>
    </row>
    <row r="126" spans="1:8">
      <c r="A126" s="656"/>
      <c r="B126" s="1199" t="s">
        <v>1321</v>
      </c>
      <c r="C126" s="657" t="s">
        <v>104</v>
      </c>
      <c r="D126" s="653" t="s">
        <v>327</v>
      </c>
      <c r="E126" s="659" t="s">
        <v>54</v>
      </c>
      <c r="F126" s="659">
        <v>450</v>
      </c>
      <c r="G126" s="659">
        <v>10805400</v>
      </c>
      <c r="H126" s="659">
        <v>24012</v>
      </c>
    </row>
    <row r="127" spans="1:8">
      <c r="A127" s="656"/>
      <c r="B127" s="1199" t="s">
        <v>1145</v>
      </c>
      <c r="C127" s="657" t="s">
        <v>1322</v>
      </c>
      <c r="D127" s="653" t="s">
        <v>327</v>
      </c>
      <c r="E127" s="659" t="s">
        <v>54</v>
      </c>
      <c r="F127" s="659">
        <v>470</v>
      </c>
      <c r="G127" s="659">
        <v>1410000</v>
      </c>
      <c r="H127" s="659">
        <v>3000</v>
      </c>
    </row>
    <row r="128" spans="1:8" ht="24" customHeight="1">
      <c r="A128" s="656"/>
      <c r="B128" s="1198"/>
      <c r="C128" s="873" t="s">
        <v>2159</v>
      </c>
      <c r="D128" s="653"/>
      <c r="E128" s="659"/>
      <c r="F128" s="659"/>
      <c r="G128" s="1027">
        <f>SUM(G129+G131)</f>
        <v>58680000</v>
      </c>
      <c r="H128" s="659"/>
    </row>
    <row r="129" spans="1:8" ht="30">
      <c r="A129" s="653">
        <v>4234</v>
      </c>
      <c r="B129" s="1198"/>
      <c r="C129" s="655" t="s">
        <v>1317</v>
      </c>
      <c r="D129" s="653"/>
      <c r="E129" s="659"/>
      <c r="F129" s="659"/>
      <c r="G129" s="1027">
        <f>SUM(G130)</f>
        <v>200000</v>
      </c>
      <c r="H129" s="659"/>
    </row>
    <row r="130" spans="1:8" ht="30">
      <c r="A130" s="656"/>
      <c r="B130" s="659"/>
      <c r="C130" s="659" t="s">
        <v>330</v>
      </c>
      <c r="D130" s="653" t="s">
        <v>47</v>
      </c>
      <c r="E130" s="659" t="s">
        <v>51</v>
      </c>
      <c r="F130" s="659">
        <v>10</v>
      </c>
      <c r="G130" s="659">
        <v>200000</v>
      </c>
      <c r="H130" s="659">
        <v>20000</v>
      </c>
    </row>
    <row r="131" spans="1:8" ht="30">
      <c r="A131" s="653">
        <v>5113</v>
      </c>
      <c r="B131" s="1198"/>
      <c r="C131" s="655" t="s">
        <v>745</v>
      </c>
      <c r="D131" s="653"/>
      <c r="E131" s="656"/>
      <c r="F131" s="656"/>
      <c r="G131" s="1026">
        <f>SUM(G132)</f>
        <v>58480000</v>
      </c>
      <c r="H131" s="656"/>
    </row>
    <row r="132" spans="1:8" ht="49.5" customHeight="1">
      <c r="A132" s="1207"/>
      <c r="B132" s="1208" t="s">
        <v>1397</v>
      </c>
      <c r="C132" s="1209" t="s">
        <v>3122</v>
      </c>
      <c r="D132" s="1210"/>
      <c r="E132" s="1207" t="s">
        <v>55</v>
      </c>
      <c r="F132" s="1207">
        <v>1</v>
      </c>
      <c r="G132" s="1211">
        <v>58480000</v>
      </c>
      <c r="H132" s="1207">
        <v>1</v>
      </c>
    </row>
    <row r="133" spans="1:8" ht="25.5" customHeight="1">
      <c r="A133" s="656"/>
      <c r="B133" s="1198"/>
      <c r="C133" s="859" t="s">
        <v>3123</v>
      </c>
      <c r="D133" s="653"/>
      <c r="E133" s="659"/>
      <c r="F133" s="659"/>
      <c r="G133" s="1027">
        <f>SUM(G134+G136+G137+G139+G141+G143+G146+G152+G154+G158)</f>
        <v>12515600</v>
      </c>
      <c r="H133" s="659"/>
    </row>
    <row r="134" spans="1:8" ht="24" customHeight="1">
      <c r="A134" s="653">
        <v>4213</v>
      </c>
      <c r="B134" s="1198"/>
      <c r="C134" s="655" t="s">
        <v>1401</v>
      </c>
      <c r="D134" s="653"/>
      <c r="E134" s="656"/>
      <c r="F134" s="656"/>
      <c r="G134" s="1026">
        <f>SUM(G135)</f>
        <v>253000</v>
      </c>
      <c r="H134" s="656"/>
    </row>
    <row r="135" spans="1:8" ht="45">
      <c r="A135" s="656"/>
      <c r="B135" s="659" t="s">
        <v>1402</v>
      </c>
      <c r="C135" s="657" t="s">
        <v>216</v>
      </c>
      <c r="D135" s="653" t="s">
        <v>47</v>
      </c>
      <c r="E135" s="656" t="s">
        <v>50</v>
      </c>
      <c r="F135" s="656">
        <v>100</v>
      </c>
      <c r="G135" s="1025">
        <v>253000</v>
      </c>
      <c r="H135" s="656">
        <v>2530</v>
      </c>
    </row>
    <row r="136" spans="1:8">
      <c r="A136" s="653">
        <v>4215</v>
      </c>
      <c r="B136" s="1198"/>
      <c r="C136" s="655" t="s">
        <v>93</v>
      </c>
      <c r="D136" s="653"/>
      <c r="E136" s="656"/>
      <c r="F136" s="656"/>
      <c r="G136" s="1026">
        <v>403000</v>
      </c>
      <c r="H136" s="656"/>
    </row>
    <row r="137" spans="1:8" ht="45">
      <c r="A137" s="653">
        <v>4222</v>
      </c>
      <c r="B137" s="1198"/>
      <c r="C137" s="655" t="s">
        <v>71</v>
      </c>
      <c r="D137" s="79"/>
      <c r="E137" s="656"/>
      <c r="F137" s="656"/>
      <c r="G137" s="1026">
        <f>SUM(G138)</f>
        <v>1000000</v>
      </c>
      <c r="H137" s="656"/>
    </row>
    <row r="138" spans="1:8" ht="30">
      <c r="A138" s="656"/>
      <c r="B138" s="1199" t="s">
        <v>1411</v>
      </c>
      <c r="C138" s="657" t="s">
        <v>1412</v>
      </c>
      <c r="D138" s="653" t="s">
        <v>89</v>
      </c>
      <c r="E138" s="656" t="s">
        <v>55</v>
      </c>
      <c r="F138" s="656"/>
      <c r="G138" s="1025">
        <v>1000000</v>
      </c>
      <c r="H138" s="656">
        <v>1</v>
      </c>
    </row>
    <row r="139" spans="1:8">
      <c r="A139" s="653">
        <v>4237</v>
      </c>
      <c r="B139" s="1198"/>
      <c r="C139" s="655" t="s">
        <v>483</v>
      </c>
      <c r="D139" s="653"/>
      <c r="E139" s="656"/>
      <c r="F139" s="656"/>
      <c r="G139" s="1026">
        <f>SUM(G140)</f>
        <v>2000000</v>
      </c>
      <c r="H139" s="656"/>
    </row>
    <row r="140" spans="1:8">
      <c r="A140" s="656"/>
      <c r="B140" s="659">
        <v>79112000</v>
      </c>
      <c r="C140" s="657" t="s">
        <v>483</v>
      </c>
      <c r="D140" s="653" t="s">
        <v>89</v>
      </c>
      <c r="E140" s="656" t="s">
        <v>55</v>
      </c>
      <c r="F140" s="656"/>
      <c r="G140" s="1025">
        <v>2000000</v>
      </c>
      <c r="H140" s="656">
        <v>1</v>
      </c>
    </row>
    <row r="141" spans="1:8" ht="30">
      <c r="A141" s="653">
        <v>4239</v>
      </c>
      <c r="B141" s="1198"/>
      <c r="C141" s="655" t="s">
        <v>236</v>
      </c>
      <c r="D141" s="653"/>
      <c r="E141" s="656"/>
      <c r="F141" s="656"/>
      <c r="G141" s="1026">
        <f>SUM(G142)</f>
        <v>1400000</v>
      </c>
      <c r="H141" s="656"/>
    </row>
    <row r="142" spans="1:8">
      <c r="A142" s="656"/>
      <c r="B142" s="659" t="s">
        <v>1413</v>
      </c>
      <c r="C142" s="657" t="s">
        <v>1414</v>
      </c>
      <c r="D142" s="653" t="s">
        <v>327</v>
      </c>
      <c r="E142" s="656" t="s">
        <v>480</v>
      </c>
      <c r="F142" s="656">
        <v>100</v>
      </c>
      <c r="G142" s="1025">
        <v>1400000</v>
      </c>
      <c r="H142" s="656">
        <v>14000</v>
      </c>
    </row>
    <row r="143" spans="1:8" ht="30">
      <c r="A143" s="653">
        <v>4241</v>
      </c>
      <c r="B143" s="1198"/>
      <c r="C143" s="866" t="s">
        <v>1415</v>
      </c>
      <c r="D143" s="653"/>
      <c r="E143" s="656"/>
      <c r="F143" s="656"/>
      <c r="G143" s="1026">
        <f>SUM(G144:G145)</f>
        <v>1779600</v>
      </c>
      <c r="H143" s="656"/>
    </row>
    <row r="144" spans="1:8">
      <c r="A144" s="656"/>
      <c r="B144" s="1199" t="s">
        <v>1416</v>
      </c>
      <c r="C144" s="657" t="s">
        <v>1417</v>
      </c>
      <c r="D144" s="653" t="s">
        <v>47</v>
      </c>
      <c r="E144" s="656" t="s">
        <v>55</v>
      </c>
      <c r="F144" s="656">
        <v>1</v>
      </c>
      <c r="G144" s="1025">
        <v>1699900</v>
      </c>
      <c r="H144" s="656">
        <v>1</v>
      </c>
    </row>
    <row r="145" spans="1:8">
      <c r="A145" s="656"/>
      <c r="B145" s="1199" t="s">
        <v>1418</v>
      </c>
      <c r="C145" s="657" t="s">
        <v>264</v>
      </c>
      <c r="D145" s="653" t="s">
        <v>89</v>
      </c>
      <c r="E145" s="656" t="s">
        <v>427</v>
      </c>
      <c r="F145" s="656">
        <v>15929</v>
      </c>
      <c r="G145" s="1025">
        <v>79700</v>
      </c>
      <c r="H145" s="656">
        <v>5</v>
      </c>
    </row>
    <row r="146" spans="1:8" ht="45">
      <c r="A146" s="653">
        <v>4252</v>
      </c>
      <c r="B146" s="1198"/>
      <c r="C146" s="655" t="s">
        <v>1419</v>
      </c>
      <c r="D146" s="653"/>
      <c r="E146" s="656"/>
      <c r="F146" s="656"/>
      <c r="G146" s="1026">
        <f>SUM(G147:G151)</f>
        <v>1650000</v>
      </c>
      <c r="H146" s="656"/>
    </row>
    <row r="147" spans="1:8">
      <c r="A147" s="656"/>
      <c r="B147" s="1199" t="s">
        <v>1420</v>
      </c>
      <c r="C147" s="657" t="s">
        <v>1421</v>
      </c>
      <c r="D147" s="653" t="s">
        <v>327</v>
      </c>
      <c r="E147" s="656" t="s">
        <v>51</v>
      </c>
      <c r="F147" s="656">
        <v>330000</v>
      </c>
      <c r="G147" s="1025">
        <v>330000</v>
      </c>
      <c r="H147" s="656">
        <v>1</v>
      </c>
    </row>
    <row r="148" spans="1:8">
      <c r="A148" s="656"/>
      <c r="B148" s="1199" t="s">
        <v>1420</v>
      </c>
      <c r="C148" s="657" t="s">
        <v>1422</v>
      </c>
      <c r="D148" s="653" t="s">
        <v>327</v>
      </c>
      <c r="E148" s="656" t="s">
        <v>51</v>
      </c>
      <c r="F148" s="656">
        <v>330000</v>
      </c>
      <c r="G148" s="1025">
        <v>330000</v>
      </c>
      <c r="H148" s="656">
        <v>1</v>
      </c>
    </row>
    <row r="149" spans="1:8">
      <c r="A149" s="656"/>
      <c r="B149" s="1199" t="s">
        <v>1420</v>
      </c>
      <c r="C149" s="657" t="s">
        <v>1423</v>
      </c>
      <c r="D149" s="653" t="s">
        <v>327</v>
      </c>
      <c r="E149" s="656" t="s">
        <v>51</v>
      </c>
      <c r="F149" s="656">
        <v>330000</v>
      </c>
      <c r="G149" s="1025">
        <v>330000</v>
      </c>
      <c r="H149" s="656">
        <v>1</v>
      </c>
    </row>
    <row r="150" spans="1:8">
      <c r="A150" s="656"/>
      <c r="B150" s="1199" t="s">
        <v>1420</v>
      </c>
      <c r="C150" s="657" t="s">
        <v>622</v>
      </c>
      <c r="D150" s="653" t="s">
        <v>327</v>
      </c>
      <c r="E150" s="656" t="s">
        <v>51</v>
      </c>
      <c r="F150" s="656">
        <v>330000</v>
      </c>
      <c r="G150" s="1025">
        <v>330000</v>
      </c>
      <c r="H150" s="656">
        <v>1</v>
      </c>
    </row>
    <row r="151" spans="1:8">
      <c r="A151" s="656"/>
      <c r="B151" s="1199" t="s">
        <v>1420</v>
      </c>
      <c r="C151" s="657" t="s">
        <v>1424</v>
      </c>
      <c r="D151" s="653" t="s">
        <v>327</v>
      </c>
      <c r="E151" s="656" t="s">
        <v>51</v>
      </c>
      <c r="F151" s="656">
        <v>330000</v>
      </c>
      <c r="G151" s="1025">
        <v>330000</v>
      </c>
      <c r="H151" s="656">
        <v>1</v>
      </c>
    </row>
    <row r="152" spans="1:8" ht="45">
      <c r="A152" s="653">
        <v>4252</v>
      </c>
      <c r="B152" s="1198"/>
      <c r="C152" s="655" t="s">
        <v>1419</v>
      </c>
      <c r="D152" s="653"/>
      <c r="E152" s="656"/>
      <c r="F152" s="656"/>
      <c r="G152" s="1026">
        <v>1200000</v>
      </c>
      <c r="H152" s="656"/>
    </row>
    <row r="153" spans="1:8" ht="45">
      <c r="A153" s="656"/>
      <c r="B153" s="659">
        <v>50310000</v>
      </c>
      <c r="C153" s="657" t="s">
        <v>1425</v>
      </c>
      <c r="D153" s="653" t="s">
        <v>327</v>
      </c>
      <c r="E153" s="656" t="s">
        <v>51</v>
      </c>
      <c r="F153" s="656">
        <v>26667</v>
      </c>
      <c r="G153" s="1025">
        <v>1200000</v>
      </c>
      <c r="H153" s="656">
        <v>45</v>
      </c>
    </row>
    <row r="154" spans="1:8">
      <c r="A154" s="653">
        <v>4214</v>
      </c>
      <c r="B154" s="1198"/>
      <c r="C154" s="655" t="s">
        <v>1184</v>
      </c>
      <c r="D154" s="653"/>
      <c r="E154" s="656"/>
      <c r="F154" s="656"/>
      <c r="G154" s="1026">
        <f>SUM(G155:G157)</f>
        <v>2480000</v>
      </c>
      <c r="H154" s="656"/>
    </row>
    <row r="155" spans="1:8">
      <c r="A155" s="656"/>
      <c r="B155" s="659">
        <v>48920000</v>
      </c>
      <c r="C155" s="657" t="s">
        <v>1426</v>
      </c>
      <c r="D155" s="653" t="s">
        <v>89</v>
      </c>
      <c r="E155" s="85" t="s">
        <v>51</v>
      </c>
      <c r="F155" s="85">
        <v>180000</v>
      </c>
      <c r="G155" s="85">
        <v>180000</v>
      </c>
      <c r="H155" s="85">
        <v>1</v>
      </c>
    </row>
    <row r="156" spans="1:8">
      <c r="A156" s="656"/>
      <c r="B156" s="659">
        <v>32415000</v>
      </c>
      <c r="C156" s="657" t="s">
        <v>1427</v>
      </c>
      <c r="D156" s="86" t="s">
        <v>327</v>
      </c>
      <c r="E156" s="85" t="s">
        <v>1428</v>
      </c>
      <c r="F156" s="862">
        <v>6000</v>
      </c>
      <c r="G156" s="862">
        <v>300000</v>
      </c>
      <c r="H156" s="862">
        <v>100</v>
      </c>
    </row>
    <row r="157" spans="1:8">
      <c r="A157" s="656"/>
      <c r="B157" s="659">
        <v>30199240</v>
      </c>
      <c r="C157" s="657" t="s">
        <v>1429</v>
      </c>
      <c r="D157" s="653" t="s">
        <v>89</v>
      </c>
      <c r="E157" s="85" t="s">
        <v>51</v>
      </c>
      <c r="F157" s="85">
        <v>280</v>
      </c>
      <c r="G157" s="85">
        <v>2000000</v>
      </c>
      <c r="H157" s="85">
        <v>7143</v>
      </c>
    </row>
    <row r="158" spans="1:8" ht="45">
      <c r="A158" s="653">
        <v>5113</v>
      </c>
      <c r="B158" s="1198"/>
      <c r="C158" s="655" t="s">
        <v>3124</v>
      </c>
      <c r="D158" s="653"/>
      <c r="E158" s="656"/>
      <c r="F158" s="656"/>
      <c r="G158" s="1026">
        <f>SUM(G159)</f>
        <v>350000</v>
      </c>
      <c r="H158" s="656"/>
    </row>
    <row r="159" spans="1:8" ht="60">
      <c r="A159" s="656"/>
      <c r="B159" s="659">
        <v>71320000</v>
      </c>
      <c r="C159" s="84" t="s">
        <v>1436</v>
      </c>
      <c r="D159" s="653" t="s">
        <v>89</v>
      </c>
      <c r="E159" s="656" t="s">
        <v>51</v>
      </c>
      <c r="F159" s="656">
        <v>350000</v>
      </c>
      <c r="G159" s="1025">
        <v>350000</v>
      </c>
      <c r="H159" s="656">
        <v>1</v>
      </c>
    </row>
    <row r="160" spans="1:8" ht="105">
      <c r="A160" s="863"/>
      <c r="B160" s="863"/>
      <c r="C160" s="856" t="s">
        <v>1323</v>
      </c>
      <c r="D160" s="856"/>
      <c r="E160" s="864"/>
      <c r="F160" s="864"/>
      <c r="G160" s="856">
        <f>SUM(G162,G184)</f>
        <v>361000</v>
      </c>
      <c r="H160" s="864"/>
    </row>
    <row r="161" spans="1:8">
      <c r="A161" s="860"/>
      <c r="B161" s="1198"/>
      <c r="C161" s="857" t="s">
        <v>1685</v>
      </c>
      <c r="D161" s="859"/>
      <c r="E161" s="858"/>
      <c r="F161" s="858"/>
      <c r="G161" s="859">
        <f>SUM(G162)</f>
        <v>253000</v>
      </c>
      <c r="H161" s="858"/>
    </row>
    <row r="162" spans="1:8" ht="30">
      <c r="A162" s="653">
        <v>4261</v>
      </c>
      <c r="B162" s="1198"/>
      <c r="C162" s="655" t="s">
        <v>1217</v>
      </c>
      <c r="D162" s="653"/>
      <c r="E162" s="656"/>
      <c r="F162" s="656"/>
      <c r="G162" s="1026">
        <f>SUM(G163:G182)</f>
        <v>253000</v>
      </c>
      <c r="H162" s="659"/>
    </row>
    <row r="163" spans="1:8">
      <c r="A163" s="656"/>
      <c r="B163" s="659" t="s">
        <v>1218</v>
      </c>
      <c r="C163" s="657" t="s">
        <v>1035</v>
      </c>
      <c r="D163" s="653" t="s">
        <v>327</v>
      </c>
      <c r="E163" s="659" t="s">
        <v>1041</v>
      </c>
      <c r="F163" s="659">
        <v>2000</v>
      </c>
      <c r="G163" s="80">
        <v>104000</v>
      </c>
      <c r="H163" s="659">
        <v>52</v>
      </c>
    </row>
    <row r="164" spans="1:8">
      <c r="A164" s="656"/>
      <c r="B164" s="659" t="s">
        <v>1228</v>
      </c>
      <c r="C164" s="657" t="s">
        <v>148</v>
      </c>
      <c r="D164" s="653" t="s">
        <v>327</v>
      </c>
      <c r="E164" s="659" t="s">
        <v>1042</v>
      </c>
      <c r="F164" s="659">
        <v>300</v>
      </c>
      <c r="G164" s="80">
        <v>3000</v>
      </c>
      <c r="H164" s="659">
        <v>10</v>
      </c>
    </row>
    <row r="165" spans="1:8">
      <c r="A165" s="656"/>
      <c r="B165" s="659" t="s">
        <v>1228</v>
      </c>
      <c r="C165" s="657" t="s">
        <v>1132</v>
      </c>
      <c r="D165" s="653" t="s">
        <v>327</v>
      </c>
      <c r="E165" s="659" t="s">
        <v>1119</v>
      </c>
      <c r="F165" s="659">
        <v>450</v>
      </c>
      <c r="G165" s="80">
        <v>13500</v>
      </c>
      <c r="H165" s="659">
        <v>30</v>
      </c>
    </row>
    <row r="166" spans="1:8">
      <c r="A166" s="656"/>
      <c r="B166" s="659" t="s">
        <v>1220</v>
      </c>
      <c r="C166" s="657" t="s">
        <v>222</v>
      </c>
      <c r="D166" s="653" t="s">
        <v>327</v>
      </c>
      <c r="E166" s="659" t="s">
        <v>1042</v>
      </c>
      <c r="F166" s="659">
        <v>50</v>
      </c>
      <c r="G166" s="80">
        <v>2500</v>
      </c>
      <c r="H166" s="659">
        <v>50</v>
      </c>
    </row>
    <row r="167" spans="1:8">
      <c r="A167" s="656"/>
      <c r="B167" s="659" t="s">
        <v>1222</v>
      </c>
      <c r="C167" s="657" t="s">
        <v>151</v>
      </c>
      <c r="D167" s="653" t="s">
        <v>327</v>
      </c>
      <c r="E167" s="659" t="s">
        <v>1042</v>
      </c>
      <c r="F167" s="659">
        <v>40</v>
      </c>
      <c r="G167" s="80">
        <v>2000</v>
      </c>
      <c r="H167" s="659">
        <v>50</v>
      </c>
    </row>
    <row r="168" spans="1:8">
      <c r="A168" s="656"/>
      <c r="B168" s="659" t="s">
        <v>1223</v>
      </c>
      <c r="C168" s="657" t="s">
        <v>325</v>
      </c>
      <c r="D168" s="653" t="s">
        <v>327</v>
      </c>
      <c r="E168" s="659" t="s">
        <v>1041</v>
      </c>
      <c r="F168" s="659">
        <v>180</v>
      </c>
      <c r="G168" s="80">
        <v>900</v>
      </c>
      <c r="H168" s="659">
        <v>5</v>
      </c>
    </row>
    <row r="169" spans="1:8">
      <c r="A169" s="656"/>
      <c r="B169" s="659" t="s">
        <v>1225</v>
      </c>
      <c r="C169" s="657" t="s">
        <v>1133</v>
      </c>
      <c r="D169" s="653" t="s">
        <v>327</v>
      </c>
      <c r="E169" s="659" t="s">
        <v>1043</v>
      </c>
      <c r="F169" s="659">
        <v>450</v>
      </c>
      <c r="G169" s="80">
        <v>22500</v>
      </c>
      <c r="H169" s="659">
        <v>50</v>
      </c>
    </row>
    <row r="170" spans="1:8">
      <c r="A170" s="656"/>
      <c r="B170" s="659" t="s">
        <v>1225</v>
      </c>
      <c r="C170" s="657" t="s">
        <v>1134</v>
      </c>
      <c r="D170" s="653" t="s">
        <v>327</v>
      </c>
      <c r="E170" s="659" t="s">
        <v>1042</v>
      </c>
      <c r="F170" s="659">
        <v>100</v>
      </c>
      <c r="G170" s="80">
        <v>5000</v>
      </c>
      <c r="H170" s="659">
        <v>50</v>
      </c>
    </row>
    <row r="171" spans="1:8">
      <c r="A171" s="656"/>
      <c r="B171" s="659" t="s">
        <v>1226</v>
      </c>
      <c r="C171" s="657" t="s">
        <v>1135</v>
      </c>
      <c r="D171" s="653" t="s">
        <v>327</v>
      </c>
      <c r="E171" s="659" t="s">
        <v>1042</v>
      </c>
      <c r="F171" s="659">
        <v>100</v>
      </c>
      <c r="G171" s="80">
        <v>5000</v>
      </c>
      <c r="H171" s="659">
        <v>50</v>
      </c>
    </row>
    <row r="172" spans="1:8">
      <c r="A172" s="656"/>
      <c r="B172" s="659" t="s">
        <v>1227</v>
      </c>
      <c r="C172" s="657" t="s">
        <v>1136</v>
      </c>
      <c r="D172" s="653" t="s">
        <v>327</v>
      </c>
      <c r="E172" s="659" t="s">
        <v>1042</v>
      </c>
      <c r="F172" s="659">
        <v>700</v>
      </c>
      <c r="G172" s="80">
        <v>35000</v>
      </c>
      <c r="H172" s="659">
        <v>50</v>
      </c>
    </row>
    <row r="173" spans="1:8">
      <c r="A173" s="656"/>
      <c r="B173" s="659">
        <v>22816300</v>
      </c>
      <c r="C173" s="657" t="s">
        <v>156</v>
      </c>
      <c r="D173" s="653" t="s">
        <v>327</v>
      </c>
      <c r="E173" s="659" t="s">
        <v>1043</v>
      </c>
      <c r="F173" s="659">
        <v>250</v>
      </c>
      <c r="G173" s="80">
        <v>7500</v>
      </c>
      <c r="H173" s="659">
        <v>30</v>
      </c>
    </row>
    <row r="174" spans="1:8">
      <c r="A174" s="656"/>
      <c r="B174" s="659" t="s">
        <v>1231</v>
      </c>
      <c r="C174" s="657" t="s">
        <v>149</v>
      </c>
      <c r="D174" s="653" t="s">
        <v>327</v>
      </c>
      <c r="E174" s="659" t="s">
        <v>1042</v>
      </c>
      <c r="F174" s="659">
        <v>300</v>
      </c>
      <c r="G174" s="80">
        <v>3000</v>
      </c>
      <c r="H174" s="659">
        <v>10</v>
      </c>
    </row>
    <row r="175" spans="1:8">
      <c r="A175" s="656"/>
      <c r="B175" s="659" t="s">
        <v>1236</v>
      </c>
      <c r="C175" s="657" t="s">
        <v>1011</v>
      </c>
      <c r="D175" s="653" t="s">
        <v>327</v>
      </c>
      <c r="E175" s="659" t="s">
        <v>1042</v>
      </c>
      <c r="F175" s="659">
        <v>200</v>
      </c>
      <c r="G175" s="80">
        <v>2000</v>
      </c>
      <c r="H175" s="659">
        <v>10</v>
      </c>
    </row>
    <row r="176" spans="1:8">
      <c r="A176" s="656"/>
      <c r="B176" s="659" t="s">
        <v>1238</v>
      </c>
      <c r="C176" s="657" t="s">
        <v>1038</v>
      </c>
      <c r="D176" s="653" t="s">
        <v>327</v>
      </c>
      <c r="E176" s="659" t="s">
        <v>1042</v>
      </c>
      <c r="F176" s="659">
        <v>500</v>
      </c>
      <c r="G176" s="80">
        <v>2000</v>
      </c>
      <c r="H176" s="659">
        <v>4</v>
      </c>
    </row>
    <row r="177" spans="1:8">
      <c r="A177" s="656"/>
      <c r="B177" s="659" t="s">
        <v>1238</v>
      </c>
      <c r="C177" s="657" t="s">
        <v>137</v>
      </c>
      <c r="D177" s="653" t="s">
        <v>327</v>
      </c>
      <c r="E177" s="659" t="s">
        <v>1042</v>
      </c>
      <c r="F177" s="659">
        <v>2000</v>
      </c>
      <c r="G177" s="80">
        <v>10000</v>
      </c>
      <c r="H177" s="659">
        <v>5</v>
      </c>
    </row>
    <row r="178" spans="1:8">
      <c r="A178" s="656"/>
      <c r="B178" s="659" t="s">
        <v>1239</v>
      </c>
      <c r="C178" s="657" t="s">
        <v>1039</v>
      </c>
      <c r="D178" s="653" t="s">
        <v>327</v>
      </c>
      <c r="E178" s="659" t="s">
        <v>1042</v>
      </c>
      <c r="F178" s="659">
        <v>3000</v>
      </c>
      <c r="G178" s="80">
        <v>9000</v>
      </c>
      <c r="H178" s="659">
        <v>3</v>
      </c>
    </row>
    <row r="179" spans="1:8">
      <c r="A179" s="656"/>
      <c r="B179" s="659" t="s">
        <v>1241</v>
      </c>
      <c r="C179" s="657" t="s">
        <v>324</v>
      </c>
      <c r="D179" s="653" t="s">
        <v>327</v>
      </c>
      <c r="E179" s="659" t="s">
        <v>1042</v>
      </c>
      <c r="F179" s="659">
        <v>500</v>
      </c>
      <c r="G179" s="80">
        <v>2500</v>
      </c>
      <c r="H179" s="659">
        <v>5</v>
      </c>
    </row>
    <row r="180" spans="1:8">
      <c r="A180" s="656"/>
      <c r="B180" s="659" t="s">
        <v>1242</v>
      </c>
      <c r="C180" s="657" t="s">
        <v>1112</v>
      </c>
      <c r="D180" s="653" t="s">
        <v>327</v>
      </c>
      <c r="E180" s="659" t="s">
        <v>1041</v>
      </c>
      <c r="F180" s="659">
        <v>50</v>
      </c>
      <c r="G180" s="80">
        <v>350</v>
      </c>
      <c r="H180" s="659">
        <v>7</v>
      </c>
    </row>
    <row r="181" spans="1:8">
      <c r="A181" s="656"/>
      <c r="B181" s="659" t="s">
        <v>1324</v>
      </c>
      <c r="C181" s="657" t="s">
        <v>682</v>
      </c>
      <c r="D181" s="653" t="s">
        <v>327</v>
      </c>
      <c r="E181" s="659" t="s">
        <v>1042</v>
      </c>
      <c r="F181" s="659">
        <v>250</v>
      </c>
      <c r="G181" s="80">
        <v>750</v>
      </c>
      <c r="H181" s="659">
        <v>3</v>
      </c>
    </row>
    <row r="182" spans="1:8">
      <c r="A182" s="656"/>
      <c r="B182" s="659" t="s">
        <v>1258</v>
      </c>
      <c r="C182" s="657" t="s">
        <v>215</v>
      </c>
      <c r="D182" s="653" t="s">
        <v>327</v>
      </c>
      <c r="E182" s="656" t="s">
        <v>1042</v>
      </c>
      <c r="F182" s="656">
        <v>7500</v>
      </c>
      <c r="G182" s="1025">
        <v>22500</v>
      </c>
      <c r="H182" s="659">
        <v>3</v>
      </c>
    </row>
    <row r="183" spans="1:8">
      <c r="A183" s="656"/>
      <c r="B183" s="1198"/>
      <c r="C183" s="873" t="s">
        <v>3123</v>
      </c>
      <c r="D183" s="653"/>
      <c r="E183" s="659"/>
      <c r="F183" s="659"/>
      <c r="G183" s="1027">
        <f>SUM(G184)</f>
        <v>108000</v>
      </c>
      <c r="H183" s="659"/>
    </row>
    <row r="184" spans="1:8">
      <c r="A184" s="653">
        <v>4214</v>
      </c>
      <c r="B184" s="1198"/>
      <c r="C184" s="655" t="s">
        <v>1184</v>
      </c>
      <c r="D184" s="86"/>
      <c r="E184" s="85"/>
      <c r="F184" s="85"/>
      <c r="G184" s="86">
        <f>SUM(G185)</f>
        <v>108000</v>
      </c>
      <c r="H184" s="85"/>
    </row>
    <row r="185" spans="1:8" ht="30">
      <c r="A185" s="653"/>
      <c r="B185" s="659">
        <v>32415000</v>
      </c>
      <c r="C185" s="657" t="s">
        <v>1430</v>
      </c>
      <c r="D185" s="86" t="s">
        <v>327</v>
      </c>
      <c r="E185" s="862" t="s">
        <v>1428</v>
      </c>
      <c r="F185" s="862">
        <v>6000</v>
      </c>
      <c r="G185" s="862">
        <v>108000</v>
      </c>
      <c r="H185" s="862">
        <v>2</v>
      </c>
    </row>
    <row r="186" spans="1:8" ht="45">
      <c r="A186" s="863"/>
      <c r="B186" s="863"/>
      <c r="C186" s="856" t="s">
        <v>1343</v>
      </c>
      <c r="D186" s="855"/>
      <c r="E186" s="864"/>
      <c r="F186" s="864"/>
      <c r="G186" s="856">
        <f>SUM(G187)</f>
        <v>3000000</v>
      </c>
      <c r="H186" s="864"/>
    </row>
    <row r="187" spans="1:8">
      <c r="A187" s="860"/>
      <c r="B187" s="1198"/>
      <c r="C187" s="873" t="s">
        <v>2159</v>
      </c>
      <c r="D187" s="661"/>
      <c r="E187" s="858"/>
      <c r="F187" s="858"/>
      <c r="G187" s="859">
        <f>SUM(G188)</f>
        <v>3000000</v>
      </c>
      <c r="H187" s="858"/>
    </row>
    <row r="188" spans="1:8" ht="30">
      <c r="A188" s="653">
        <v>5134</v>
      </c>
      <c r="B188" s="1198"/>
      <c r="C188" s="655" t="s">
        <v>62</v>
      </c>
      <c r="D188" s="653"/>
      <c r="E188" s="656"/>
      <c r="F188" s="656"/>
      <c r="G188" s="1025">
        <f>SUM(G189:G191)</f>
        <v>3000000</v>
      </c>
      <c r="H188" s="656"/>
    </row>
    <row r="189" spans="1:8" ht="30">
      <c r="A189" s="656"/>
      <c r="B189" s="1199" t="s">
        <v>1344</v>
      </c>
      <c r="C189" s="657" t="s">
        <v>1345</v>
      </c>
      <c r="D189" s="653" t="s">
        <v>47</v>
      </c>
      <c r="E189" s="659" t="s">
        <v>51</v>
      </c>
      <c r="F189" s="659">
        <v>450000</v>
      </c>
      <c r="G189" s="659">
        <v>450000</v>
      </c>
      <c r="H189" s="659">
        <v>1</v>
      </c>
    </row>
    <row r="190" spans="1:8" ht="30">
      <c r="A190" s="656"/>
      <c r="B190" s="1199" t="s">
        <v>1344</v>
      </c>
      <c r="C190" s="657" t="s">
        <v>1346</v>
      </c>
      <c r="D190" s="653" t="s">
        <v>47</v>
      </c>
      <c r="E190" s="659" t="s">
        <v>51</v>
      </c>
      <c r="F190" s="659">
        <v>250000</v>
      </c>
      <c r="G190" s="659">
        <v>250000</v>
      </c>
      <c r="H190" s="659">
        <v>1</v>
      </c>
    </row>
    <row r="191" spans="1:8">
      <c r="A191" s="656"/>
      <c r="B191" s="1199" t="s">
        <v>1344</v>
      </c>
      <c r="C191" s="657" t="s">
        <v>1347</v>
      </c>
      <c r="D191" s="653" t="s">
        <v>47</v>
      </c>
      <c r="E191" s="659" t="s">
        <v>51</v>
      </c>
      <c r="F191" s="659">
        <v>2300000</v>
      </c>
      <c r="G191" s="659">
        <v>2300000</v>
      </c>
      <c r="H191" s="659">
        <v>1</v>
      </c>
    </row>
    <row r="192" spans="1:8" ht="60">
      <c r="A192" s="856"/>
      <c r="B192" s="856"/>
      <c r="C192" s="856" t="s">
        <v>3125</v>
      </c>
      <c r="D192" s="856"/>
      <c r="E192" s="864"/>
      <c r="F192" s="864"/>
      <c r="G192" s="856">
        <f>SUM(G193)</f>
        <v>20000000</v>
      </c>
      <c r="H192" s="864"/>
    </row>
    <row r="193" spans="1:256">
      <c r="A193" s="859"/>
      <c r="B193" s="1198"/>
      <c r="C193" s="873" t="s">
        <v>3126</v>
      </c>
      <c r="D193" s="859"/>
      <c r="E193" s="858"/>
      <c r="F193" s="858"/>
      <c r="G193" s="859">
        <f>SUM(G194)</f>
        <v>20000000</v>
      </c>
      <c r="H193" s="858"/>
    </row>
    <row r="194" spans="1:256" ht="45">
      <c r="A194" s="653">
        <v>4251</v>
      </c>
      <c r="B194" s="1198"/>
      <c r="C194" s="655" t="s">
        <v>450</v>
      </c>
      <c r="D194" s="653"/>
      <c r="E194" s="656"/>
      <c r="F194" s="656"/>
      <c r="G194" s="1026">
        <f>SUM(G195:G196)</f>
        <v>20000000</v>
      </c>
      <c r="H194" s="656"/>
    </row>
    <row r="195" spans="1:256" ht="30">
      <c r="A195" s="656"/>
      <c r="B195" s="659">
        <v>45233222</v>
      </c>
      <c r="C195" s="657" t="s">
        <v>118</v>
      </c>
      <c r="D195" s="653" t="s">
        <v>47</v>
      </c>
      <c r="E195" s="656" t="s">
        <v>50</v>
      </c>
      <c r="F195" s="656">
        <v>4500</v>
      </c>
      <c r="G195" s="1025">
        <v>19800000</v>
      </c>
      <c r="H195" s="656">
        <v>4400</v>
      </c>
    </row>
    <row r="196" spans="1:256" s="76" customFormat="1" ht="30">
      <c r="A196" s="656"/>
      <c r="B196" s="659">
        <v>71356100</v>
      </c>
      <c r="C196" s="84" t="s">
        <v>1434</v>
      </c>
      <c r="D196" s="653" t="s">
        <v>47</v>
      </c>
      <c r="E196" s="656" t="s">
        <v>51</v>
      </c>
      <c r="F196" s="656">
        <v>200000</v>
      </c>
      <c r="G196" s="1025">
        <v>200000</v>
      </c>
      <c r="H196" s="656">
        <v>1</v>
      </c>
      <c r="I196" s="87"/>
      <c r="J196" s="88"/>
      <c r="K196" s="91"/>
      <c r="L196" s="89"/>
      <c r="M196" s="87"/>
      <c r="N196" s="87"/>
      <c r="O196" s="87"/>
      <c r="P196" s="87"/>
      <c r="Q196" s="87"/>
      <c r="R196" s="88"/>
      <c r="S196" s="91"/>
      <c r="T196" s="89"/>
      <c r="U196" s="87"/>
      <c r="V196" s="87"/>
      <c r="W196" s="87"/>
      <c r="X196" s="87"/>
      <c r="Y196" s="87"/>
      <c r="Z196" s="88"/>
      <c r="AA196" s="91"/>
      <c r="AB196" s="89"/>
      <c r="AC196" s="87"/>
      <c r="AD196" s="87"/>
      <c r="AE196" s="87"/>
      <c r="AF196" s="87"/>
      <c r="AG196" s="87"/>
      <c r="AH196" s="88"/>
      <c r="AI196" s="91"/>
      <c r="AJ196" s="89"/>
      <c r="AK196" s="87"/>
      <c r="AL196" s="87"/>
      <c r="AM196" s="87"/>
      <c r="AN196" s="87"/>
      <c r="AO196" s="87"/>
      <c r="AP196" s="88"/>
      <c r="AQ196" s="91"/>
      <c r="AR196" s="89"/>
      <c r="AS196" s="87"/>
      <c r="AT196" s="87"/>
      <c r="AU196" s="87"/>
      <c r="AV196" s="87"/>
      <c r="AW196" s="87"/>
      <c r="AX196" s="88"/>
      <c r="AY196" s="91"/>
      <c r="AZ196" s="89"/>
      <c r="BA196" s="87"/>
      <c r="BB196" s="87"/>
      <c r="BC196" s="87"/>
      <c r="BD196" s="87"/>
      <c r="BE196" s="87"/>
      <c r="BF196" s="88"/>
      <c r="BG196" s="91"/>
      <c r="BH196" s="89"/>
      <c r="BI196" s="87"/>
      <c r="BJ196" s="87"/>
      <c r="BK196" s="87"/>
      <c r="BL196" s="87"/>
      <c r="BM196" s="87"/>
      <c r="BN196" s="88"/>
      <c r="BO196" s="91"/>
      <c r="BP196" s="89"/>
      <c r="BQ196" s="87"/>
      <c r="BR196" s="87"/>
      <c r="BS196" s="87"/>
      <c r="BT196" s="87"/>
      <c r="BU196" s="87"/>
      <c r="BV196" s="88"/>
      <c r="BW196" s="91"/>
      <c r="BX196" s="89"/>
      <c r="BY196" s="87"/>
      <c r="BZ196" s="87"/>
      <c r="CA196" s="87"/>
      <c r="CB196" s="87"/>
      <c r="CC196" s="87"/>
      <c r="CD196" s="88"/>
      <c r="CE196" s="91"/>
      <c r="CF196" s="89"/>
      <c r="CG196" s="87"/>
      <c r="CH196" s="87"/>
      <c r="CI196" s="87"/>
      <c r="CJ196" s="87"/>
      <c r="CK196" s="87"/>
      <c r="CL196" s="88"/>
      <c r="CM196" s="91"/>
      <c r="CN196" s="89"/>
      <c r="CO196" s="87"/>
      <c r="CP196" s="87"/>
      <c r="CQ196" s="87"/>
      <c r="CR196" s="87"/>
      <c r="CS196" s="87"/>
      <c r="CT196" s="88"/>
      <c r="CU196" s="91"/>
      <c r="CV196" s="89"/>
      <c r="CW196" s="87"/>
      <c r="CX196" s="87"/>
      <c r="CY196" s="87"/>
      <c r="CZ196" s="87"/>
      <c r="DA196" s="87"/>
      <c r="DB196" s="88"/>
      <c r="DC196" s="91"/>
      <c r="DD196" s="89"/>
      <c r="DE196" s="87"/>
      <c r="DF196" s="87"/>
      <c r="DG196" s="87"/>
      <c r="DH196" s="87"/>
      <c r="DI196" s="87"/>
      <c r="DJ196" s="88"/>
      <c r="DK196" s="91"/>
      <c r="DL196" s="89"/>
      <c r="DM196" s="87"/>
      <c r="DN196" s="87"/>
      <c r="DO196" s="87"/>
      <c r="DP196" s="87"/>
      <c r="DQ196" s="87"/>
      <c r="DR196" s="88"/>
      <c r="DS196" s="91"/>
      <c r="DT196" s="89"/>
      <c r="DU196" s="87"/>
      <c r="DV196" s="87"/>
      <c r="DW196" s="87"/>
      <c r="DX196" s="87"/>
      <c r="DY196" s="87"/>
      <c r="DZ196" s="88"/>
      <c r="EA196" s="91"/>
      <c r="EB196" s="89"/>
      <c r="EC196" s="87"/>
      <c r="ED196" s="87"/>
      <c r="EE196" s="87"/>
      <c r="EF196" s="87"/>
      <c r="EG196" s="87"/>
      <c r="EH196" s="88"/>
      <c r="EI196" s="91"/>
      <c r="EJ196" s="89"/>
      <c r="EK196" s="87"/>
      <c r="EL196" s="87"/>
      <c r="EM196" s="87"/>
      <c r="EN196" s="87"/>
      <c r="EO196" s="87"/>
      <c r="EP196" s="88"/>
      <c r="EQ196" s="91"/>
      <c r="ER196" s="89"/>
      <c r="ES196" s="87"/>
      <c r="ET196" s="87"/>
      <c r="EU196" s="87"/>
      <c r="EV196" s="87"/>
      <c r="EW196" s="87"/>
      <c r="EX196" s="88"/>
      <c r="EY196" s="91"/>
      <c r="EZ196" s="89"/>
      <c r="FA196" s="87"/>
      <c r="FB196" s="87"/>
      <c r="FC196" s="87"/>
      <c r="FD196" s="87"/>
      <c r="FE196" s="87"/>
      <c r="FF196" s="88"/>
      <c r="FG196" s="91"/>
      <c r="FH196" s="89"/>
      <c r="FI196" s="87"/>
      <c r="FJ196" s="87"/>
      <c r="FK196" s="87"/>
      <c r="FL196" s="87"/>
      <c r="FM196" s="87"/>
      <c r="FN196" s="88"/>
      <c r="FO196" s="91"/>
      <c r="FP196" s="89"/>
      <c r="FQ196" s="87"/>
      <c r="FR196" s="87"/>
      <c r="FS196" s="87"/>
      <c r="FT196" s="87"/>
      <c r="FU196" s="87"/>
      <c r="FV196" s="88"/>
      <c r="FW196" s="91"/>
      <c r="FX196" s="89"/>
      <c r="FY196" s="87"/>
      <c r="FZ196" s="87"/>
      <c r="GA196" s="87"/>
      <c r="GB196" s="87"/>
      <c r="GC196" s="87"/>
      <c r="GD196" s="88"/>
      <c r="GE196" s="91"/>
      <c r="GF196" s="89"/>
      <c r="GG196" s="87"/>
      <c r="GH196" s="87"/>
      <c r="GI196" s="87"/>
      <c r="GJ196" s="87"/>
      <c r="GK196" s="87"/>
      <c r="GL196" s="88"/>
      <c r="GM196" s="91"/>
      <c r="GN196" s="89"/>
      <c r="GO196" s="87"/>
      <c r="GP196" s="87"/>
      <c r="GQ196" s="87"/>
      <c r="GR196" s="87"/>
      <c r="GS196" s="87"/>
      <c r="GT196" s="88"/>
      <c r="GU196" s="91"/>
      <c r="GV196" s="89"/>
      <c r="GW196" s="87"/>
      <c r="GX196" s="87"/>
      <c r="GY196" s="87"/>
      <c r="GZ196" s="87"/>
      <c r="HA196" s="87"/>
      <c r="HB196" s="88"/>
      <c r="HC196" s="91"/>
      <c r="HD196" s="89"/>
      <c r="HE196" s="87"/>
      <c r="HF196" s="87"/>
      <c r="HG196" s="87"/>
      <c r="HH196" s="87"/>
      <c r="HI196" s="87"/>
      <c r="HJ196" s="88"/>
      <c r="HK196" s="91"/>
      <c r="HL196" s="89"/>
      <c r="HM196" s="87"/>
      <c r="HN196" s="87"/>
      <c r="HO196" s="87"/>
      <c r="HP196" s="87"/>
      <c r="HQ196" s="87"/>
      <c r="HR196" s="88"/>
      <c r="HS196" s="91"/>
      <c r="HT196" s="89"/>
      <c r="HU196" s="87"/>
      <c r="HV196" s="87"/>
      <c r="HW196" s="87"/>
      <c r="HX196" s="87"/>
      <c r="HY196" s="87"/>
      <c r="HZ196" s="88"/>
      <c r="IA196" s="91"/>
      <c r="IB196" s="89"/>
      <c r="IC196" s="87"/>
      <c r="ID196" s="87"/>
      <c r="IE196" s="87"/>
      <c r="IF196" s="87"/>
      <c r="IG196" s="87"/>
      <c r="IH196" s="88"/>
      <c r="II196" s="91"/>
      <c r="IJ196" s="89"/>
      <c r="IK196" s="87"/>
      <c r="IL196" s="87"/>
      <c r="IM196" s="87"/>
      <c r="IN196" s="87"/>
      <c r="IO196" s="87"/>
      <c r="IP196" s="88"/>
      <c r="IQ196" s="91"/>
      <c r="IR196" s="89"/>
      <c r="IS196" s="87"/>
      <c r="IT196" s="87"/>
      <c r="IU196" s="87"/>
      <c r="IV196" s="87"/>
    </row>
    <row r="197" spans="1:256" ht="45">
      <c r="A197" s="863"/>
      <c r="B197" s="863"/>
      <c r="C197" s="856" t="s">
        <v>1326</v>
      </c>
      <c r="D197" s="855"/>
      <c r="E197" s="863"/>
      <c r="F197" s="863"/>
      <c r="G197" s="855">
        <f>SUM(G198)</f>
        <v>20001000</v>
      </c>
      <c r="H197" s="864"/>
    </row>
    <row r="198" spans="1:256">
      <c r="A198" s="860"/>
      <c r="B198" s="1198"/>
      <c r="C198" s="857" t="s">
        <v>1755</v>
      </c>
      <c r="D198" s="661"/>
      <c r="E198" s="860"/>
      <c r="F198" s="860"/>
      <c r="G198" s="1038">
        <f>SUM(G199)</f>
        <v>20001000</v>
      </c>
      <c r="H198" s="858"/>
    </row>
    <row r="199" spans="1:256" ht="30">
      <c r="A199" s="653">
        <v>5129</v>
      </c>
      <c r="B199" s="1198"/>
      <c r="C199" s="655" t="s">
        <v>449</v>
      </c>
      <c r="D199" s="653"/>
      <c r="E199" s="656"/>
      <c r="F199" s="656"/>
      <c r="G199" s="1026">
        <f>SUM(G200:G216)</f>
        <v>20001000</v>
      </c>
      <c r="H199" s="659"/>
    </row>
    <row r="200" spans="1:256">
      <c r="A200" s="656"/>
      <c r="B200" s="659">
        <v>42419510</v>
      </c>
      <c r="C200" s="657" t="s">
        <v>1327</v>
      </c>
      <c r="D200" s="653" t="s">
        <v>47</v>
      </c>
      <c r="E200" s="659" t="s">
        <v>167</v>
      </c>
      <c r="F200" s="659">
        <v>550</v>
      </c>
      <c r="G200" s="659">
        <v>5005000</v>
      </c>
      <c r="H200" s="659">
        <v>9100</v>
      </c>
    </row>
    <row r="201" spans="1:256">
      <c r="A201" s="656"/>
      <c r="B201" s="659">
        <v>42419510</v>
      </c>
      <c r="C201" s="657" t="s">
        <v>1328</v>
      </c>
      <c r="D201" s="653" t="s">
        <v>47</v>
      </c>
      <c r="E201" s="659" t="s">
        <v>167</v>
      </c>
      <c r="F201" s="659">
        <v>800</v>
      </c>
      <c r="G201" s="659">
        <v>1280000</v>
      </c>
      <c r="H201" s="659">
        <v>1600</v>
      </c>
    </row>
    <row r="202" spans="1:256">
      <c r="A202" s="656"/>
      <c r="B202" s="659">
        <v>42419510</v>
      </c>
      <c r="C202" s="657" t="s">
        <v>1329</v>
      </c>
      <c r="D202" s="653" t="s">
        <v>47</v>
      </c>
      <c r="E202" s="659" t="s">
        <v>167</v>
      </c>
      <c r="F202" s="659">
        <v>700</v>
      </c>
      <c r="G202" s="659">
        <v>3640000</v>
      </c>
      <c r="H202" s="659">
        <v>5200</v>
      </c>
    </row>
    <row r="203" spans="1:256">
      <c r="A203" s="656"/>
      <c r="B203" s="659">
        <v>42419510</v>
      </c>
      <c r="C203" s="657" t="s">
        <v>1330</v>
      </c>
      <c r="D203" s="653" t="s">
        <v>47</v>
      </c>
      <c r="E203" s="659" t="s">
        <v>51</v>
      </c>
      <c r="F203" s="659">
        <v>3500</v>
      </c>
      <c r="G203" s="659">
        <v>385000</v>
      </c>
      <c r="H203" s="659">
        <v>110</v>
      </c>
    </row>
    <row r="204" spans="1:256">
      <c r="A204" s="656"/>
      <c r="B204" s="659">
        <v>42419510</v>
      </c>
      <c r="C204" s="657" t="s">
        <v>1331</v>
      </c>
      <c r="D204" s="653" t="s">
        <v>47</v>
      </c>
      <c r="E204" s="659" t="s">
        <v>51</v>
      </c>
      <c r="F204" s="659">
        <v>5000</v>
      </c>
      <c r="G204" s="659">
        <v>300000</v>
      </c>
      <c r="H204" s="659">
        <v>60</v>
      </c>
    </row>
    <row r="205" spans="1:256">
      <c r="A205" s="656"/>
      <c r="B205" s="659">
        <v>42419510</v>
      </c>
      <c r="C205" s="657" t="s">
        <v>1332</v>
      </c>
      <c r="D205" s="653" t="s">
        <v>47</v>
      </c>
      <c r="E205" s="659" t="s">
        <v>167</v>
      </c>
      <c r="F205" s="659">
        <v>3000</v>
      </c>
      <c r="G205" s="659">
        <v>420000</v>
      </c>
      <c r="H205" s="659">
        <v>140</v>
      </c>
    </row>
    <row r="206" spans="1:256">
      <c r="A206" s="656"/>
      <c r="B206" s="659">
        <v>42419510</v>
      </c>
      <c r="C206" s="657" t="s">
        <v>1333</v>
      </c>
      <c r="D206" s="653" t="s">
        <v>47</v>
      </c>
      <c r="E206" s="659" t="s">
        <v>51</v>
      </c>
      <c r="F206" s="659">
        <v>1200</v>
      </c>
      <c r="G206" s="659">
        <v>720000</v>
      </c>
      <c r="H206" s="659">
        <v>600</v>
      </c>
    </row>
    <row r="207" spans="1:256">
      <c r="A207" s="656"/>
      <c r="B207" s="659">
        <v>42419510</v>
      </c>
      <c r="C207" s="657" t="s">
        <v>596</v>
      </c>
      <c r="D207" s="653" t="s">
        <v>47</v>
      </c>
      <c r="E207" s="659" t="s">
        <v>51</v>
      </c>
      <c r="F207" s="659">
        <v>10000</v>
      </c>
      <c r="G207" s="659">
        <v>400000</v>
      </c>
      <c r="H207" s="659">
        <v>40</v>
      </c>
    </row>
    <row r="208" spans="1:256">
      <c r="A208" s="656"/>
      <c r="B208" s="659">
        <v>42419510</v>
      </c>
      <c r="C208" s="657" t="s">
        <v>1334</v>
      </c>
      <c r="D208" s="653" t="s">
        <v>47</v>
      </c>
      <c r="E208" s="659" t="s">
        <v>51</v>
      </c>
      <c r="F208" s="659">
        <v>4700</v>
      </c>
      <c r="G208" s="659">
        <v>1175000</v>
      </c>
      <c r="H208" s="659">
        <v>250</v>
      </c>
    </row>
    <row r="209" spans="1:16">
      <c r="A209" s="656"/>
      <c r="B209" s="659">
        <v>42419510</v>
      </c>
      <c r="C209" s="657" t="s">
        <v>1335</v>
      </c>
      <c r="D209" s="653" t="s">
        <v>47</v>
      </c>
      <c r="E209" s="659" t="s">
        <v>51</v>
      </c>
      <c r="F209" s="659">
        <v>70000</v>
      </c>
      <c r="G209" s="659">
        <v>350000</v>
      </c>
      <c r="H209" s="659">
        <v>5</v>
      </c>
    </row>
    <row r="210" spans="1:16">
      <c r="A210" s="656"/>
      <c r="B210" s="659">
        <v>42419510</v>
      </c>
      <c r="C210" s="657" t="s">
        <v>1336</v>
      </c>
      <c r="D210" s="653" t="s">
        <v>47</v>
      </c>
      <c r="E210" s="659" t="s">
        <v>51</v>
      </c>
      <c r="F210" s="659">
        <v>5800</v>
      </c>
      <c r="G210" s="659">
        <v>406000</v>
      </c>
      <c r="H210" s="659">
        <v>70</v>
      </c>
    </row>
    <row r="211" spans="1:16">
      <c r="A211" s="656"/>
      <c r="B211" s="659">
        <v>42419510</v>
      </c>
      <c r="C211" s="657" t="s">
        <v>1337</v>
      </c>
      <c r="D211" s="653" t="s">
        <v>47</v>
      </c>
      <c r="E211" s="659" t="s">
        <v>51</v>
      </c>
      <c r="F211" s="659">
        <v>85000</v>
      </c>
      <c r="G211" s="659">
        <v>1275000</v>
      </c>
      <c r="H211" s="659">
        <v>15</v>
      </c>
    </row>
    <row r="212" spans="1:16">
      <c r="A212" s="656"/>
      <c r="B212" s="659">
        <v>42419510</v>
      </c>
      <c r="C212" s="657" t="s">
        <v>1338</v>
      </c>
      <c r="D212" s="653" t="s">
        <v>47</v>
      </c>
      <c r="E212" s="659" t="s">
        <v>51</v>
      </c>
      <c r="F212" s="659">
        <v>45000</v>
      </c>
      <c r="G212" s="659">
        <v>225000</v>
      </c>
      <c r="H212" s="659">
        <v>5</v>
      </c>
    </row>
    <row r="213" spans="1:16">
      <c r="A213" s="656"/>
      <c r="B213" s="659">
        <v>42419510</v>
      </c>
      <c r="C213" s="657" t="s">
        <v>1339</v>
      </c>
      <c r="D213" s="653" t="s">
        <v>47</v>
      </c>
      <c r="E213" s="659" t="s">
        <v>51</v>
      </c>
      <c r="F213" s="659">
        <v>250000</v>
      </c>
      <c r="G213" s="659">
        <v>1000000</v>
      </c>
      <c r="H213" s="659">
        <v>4</v>
      </c>
    </row>
    <row r="214" spans="1:16">
      <c r="A214" s="656"/>
      <c r="B214" s="659">
        <v>42419510</v>
      </c>
      <c r="C214" s="657" t="s">
        <v>1340</v>
      </c>
      <c r="D214" s="653" t="s">
        <v>47</v>
      </c>
      <c r="E214" s="659" t="s">
        <v>51</v>
      </c>
      <c r="F214" s="659">
        <v>20000</v>
      </c>
      <c r="G214" s="659">
        <v>620000</v>
      </c>
      <c r="H214" s="659">
        <v>31</v>
      </c>
    </row>
    <row r="215" spans="1:16">
      <c r="A215" s="656"/>
      <c r="B215" s="659">
        <v>42419510</v>
      </c>
      <c r="C215" s="657" t="s">
        <v>1341</v>
      </c>
      <c r="D215" s="653" t="s">
        <v>47</v>
      </c>
      <c r="E215" s="659" t="s">
        <v>51</v>
      </c>
      <c r="F215" s="659">
        <v>20000</v>
      </c>
      <c r="G215" s="659">
        <v>1800000</v>
      </c>
      <c r="H215" s="659">
        <v>90</v>
      </c>
    </row>
    <row r="216" spans="1:16">
      <c r="A216" s="656"/>
      <c r="B216" s="659">
        <v>42419510</v>
      </c>
      <c r="C216" s="657" t="s">
        <v>1342</v>
      </c>
      <c r="D216" s="653" t="s">
        <v>47</v>
      </c>
      <c r="E216" s="659" t="s">
        <v>51</v>
      </c>
      <c r="F216" s="659">
        <v>250000</v>
      </c>
      <c r="G216" s="659">
        <v>1000000</v>
      </c>
      <c r="H216" s="659">
        <v>4</v>
      </c>
    </row>
    <row r="217" spans="1:16" ht="60">
      <c r="A217" s="856"/>
      <c r="B217" s="856"/>
      <c r="C217" s="856" t="s">
        <v>1408</v>
      </c>
      <c r="D217" s="855"/>
      <c r="E217" s="863"/>
      <c r="F217" s="863"/>
      <c r="G217" s="855">
        <v>539097200</v>
      </c>
      <c r="H217" s="863"/>
    </row>
    <row r="218" spans="1:16">
      <c r="A218" s="859"/>
      <c r="B218" s="1198"/>
      <c r="C218" s="859" t="s">
        <v>1670</v>
      </c>
      <c r="D218" s="661"/>
      <c r="E218" s="860"/>
      <c r="F218" s="860"/>
      <c r="G218" s="1038">
        <f>SUM(G219)</f>
        <v>539097200</v>
      </c>
      <c r="H218" s="860"/>
    </row>
    <row r="219" spans="1:16">
      <c r="A219" s="653">
        <v>4213</v>
      </c>
      <c r="B219" s="1198"/>
      <c r="C219" s="655" t="s">
        <v>1401</v>
      </c>
      <c r="D219" s="653"/>
      <c r="E219" s="656"/>
      <c r="F219" s="656"/>
      <c r="G219" s="1026">
        <f>SUM(G220)</f>
        <v>539097200</v>
      </c>
      <c r="H219" s="656"/>
    </row>
    <row r="220" spans="1:16" ht="30">
      <c r="A220" s="656"/>
      <c r="B220" s="659" t="s">
        <v>1409</v>
      </c>
      <c r="C220" s="657" t="s">
        <v>1410</v>
      </c>
      <c r="D220" s="653" t="s">
        <v>47</v>
      </c>
      <c r="E220" s="656" t="s">
        <v>55</v>
      </c>
      <c r="F220" s="656">
        <v>1</v>
      </c>
      <c r="G220" s="1025">
        <v>539097200</v>
      </c>
      <c r="H220" s="656">
        <v>1</v>
      </c>
    </row>
    <row r="221" spans="1:16" ht="45">
      <c r="A221" s="856"/>
      <c r="B221" s="856"/>
      <c r="C221" s="856" t="s">
        <v>1406</v>
      </c>
      <c r="D221" s="855"/>
      <c r="E221" s="863"/>
      <c r="F221" s="863"/>
      <c r="G221" s="855">
        <f>SUM(G222)</f>
        <v>15000000</v>
      </c>
      <c r="H221" s="863"/>
    </row>
    <row r="222" spans="1:16">
      <c r="A222" s="653">
        <v>4213</v>
      </c>
      <c r="B222" s="1198"/>
      <c r="C222" s="655" t="s">
        <v>1401</v>
      </c>
      <c r="D222" s="653"/>
      <c r="E222" s="656"/>
      <c r="F222" s="656"/>
      <c r="G222" s="1026">
        <f>SUM(G223:G224)</f>
        <v>15000000</v>
      </c>
      <c r="H222" s="656"/>
    </row>
    <row r="223" spans="1:16">
      <c r="A223" s="656"/>
      <c r="B223" s="659">
        <v>90513800</v>
      </c>
      <c r="C223" s="657" t="s">
        <v>1407</v>
      </c>
      <c r="D223" s="653" t="s">
        <v>47</v>
      </c>
      <c r="E223" s="656" t="s">
        <v>551</v>
      </c>
      <c r="F223" s="656">
        <v>4949.5</v>
      </c>
      <c r="G223" s="1025">
        <v>14700000</v>
      </c>
      <c r="H223" s="656">
        <v>2970</v>
      </c>
    </row>
    <row r="224" spans="1:16" ht="30">
      <c r="A224" s="656"/>
      <c r="B224" s="659">
        <v>71356100</v>
      </c>
      <c r="C224" s="84" t="s">
        <v>3127</v>
      </c>
      <c r="D224" s="653" t="s">
        <v>47</v>
      </c>
      <c r="E224" s="656" t="s">
        <v>51</v>
      </c>
      <c r="F224" s="656">
        <v>300000</v>
      </c>
      <c r="G224" s="1025">
        <v>300000</v>
      </c>
      <c r="H224" s="656">
        <v>1</v>
      </c>
      <c r="I224" s="88"/>
      <c r="J224" s="88"/>
      <c r="K224" s="89"/>
      <c r="L224" s="87"/>
      <c r="M224" s="87"/>
      <c r="N224" s="87"/>
      <c r="O224" s="87"/>
      <c r="P224" s="76"/>
    </row>
    <row r="225" spans="1:15" ht="60">
      <c r="A225" s="856"/>
      <c r="B225" s="856"/>
      <c r="C225" s="856" t="s">
        <v>1400</v>
      </c>
      <c r="D225" s="856"/>
      <c r="E225" s="863"/>
      <c r="F225" s="863"/>
      <c r="G225" s="855">
        <v>3500000</v>
      </c>
      <c r="H225" s="863"/>
    </row>
    <row r="226" spans="1:15">
      <c r="A226" s="653">
        <v>4213</v>
      </c>
      <c r="B226" s="1198"/>
      <c r="C226" s="655" t="s">
        <v>1401</v>
      </c>
      <c r="D226" s="653"/>
      <c r="E226" s="656"/>
      <c r="F226" s="656"/>
      <c r="G226" s="1026"/>
      <c r="H226" s="656"/>
    </row>
    <row r="227" spans="1:15">
      <c r="A227" s="1480"/>
      <c r="B227" s="1481" t="s">
        <v>1402</v>
      </c>
      <c r="C227" s="1482" t="s">
        <v>216</v>
      </c>
      <c r="D227" s="1483" t="s">
        <v>47</v>
      </c>
      <c r="E227" s="1480" t="s">
        <v>50</v>
      </c>
      <c r="F227" s="1480">
        <v>5</v>
      </c>
      <c r="G227" s="1480">
        <v>3500000</v>
      </c>
      <c r="H227" s="1480">
        <v>700000</v>
      </c>
    </row>
    <row r="228" spans="1:15">
      <c r="A228" s="1480"/>
      <c r="B228" s="1481"/>
      <c r="C228" s="1482"/>
      <c r="D228" s="1483"/>
      <c r="E228" s="1480"/>
      <c r="F228" s="1480"/>
      <c r="G228" s="1480"/>
      <c r="H228" s="1480"/>
    </row>
    <row r="229" spans="1:15" ht="60">
      <c r="A229" s="856"/>
      <c r="B229" s="856"/>
      <c r="C229" s="856" t="s">
        <v>1403</v>
      </c>
      <c r="D229" s="855"/>
      <c r="E229" s="863"/>
      <c r="F229" s="863"/>
      <c r="G229" s="855">
        <v>100000000</v>
      </c>
      <c r="H229" s="863"/>
    </row>
    <row r="230" spans="1:15">
      <c r="A230" s="653">
        <v>4213</v>
      </c>
      <c r="B230" s="1198"/>
      <c r="C230" s="655" t="s">
        <v>1401</v>
      </c>
      <c r="D230" s="653"/>
      <c r="E230" s="656"/>
      <c r="F230" s="656"/>
      <c r="G230" s="1026"/>
      <c r="H230" s="656"/>
    </row>
    <row r="231" spans="1:15" ht="30">
      <c r="A231" s="656"/>
      <c r="B231" s="659" t="s">
        <v>1404</v>
      </c>
      <c r="C231" s="657" t="s">
        <v>1405</v>
      </c>
      <c r="D231" s="653" t="s">
        <v>327</v>
      </c>
      <c r="E231" s="656" t="s">
        <v>493</v>
      </c>
      <c r="F231" s="656">
        <v>17241379</v>
      </c>
      <c r="G231" s="1025">
        <v>100000000</v>
      </c>
      <c r="H231" s="656">
        <v>5.8</v>
      </c>
    </row>
    <row r="232" spans="1:15" ht="45">
      <c r="A232" s="856"/>
      <c r="B232" s="856"/>
      <c r="C232" s="856" t="s">
        <v>1348</v>
      </c>
      <c r="D232" s="855"/>
      <c r="E232" s="863"/>
      <c r="F232" s="863"/>
      <c r="G232" s="855">
        <v>2000000</v>
      </c>
      <c r="H232" s="863"/>
    </row>
    <row r="233" spans="1:15">
      <c r="A233" s="859"/>
      <c r="B233" s="1198"/>
      <c r="C233" s="859" t="s">
        <v>3126</v>
      </c>
      <c r="D233" s="661"/>
      <c r="E233" s="860"/>
      <c r="F233" s="860"/>
      <c r="G233" s="1038"/>
      <c r="H233" s="860"/>
    </row>
    <row r="234" spans="1:15">
      <c r="A234" s="653">
        <v>4861</v>
      </c>
      <c r="B234" s="1198"/>
      <c r="C234" s="655" t="s">
        <v>1349</v>
      </c>
      <c r="D234" s="653"/>
      <c r="E234" s="656"/>
      <c r="F234" s="656"/>
      <c r="G234" s="1025"/>
      <c r="H234" s="656"/>
    </row>
    <row r="235" spans="1:15">
      <c r="A235" s="1480"/>
      <c r="B235" s="1481" t="s">
        <v>1350</v>
      </c>
      <c r="C235" s="1482" t="s">
        <v>87</v>
      </c>
      <c r="D235" s="1483" t="s">
        <v>47</v>
      </c>
      <c r="E235" s="1480" t="s">
        <v>55</v>
      </c>
      <c r="F235" s="1480">
        <v>1</v>
      </c>
      <c r="G235" s="1480">
        <v>1960000</v>
      </c>
      <c r="H235" s="1480">
        <v>1</v>
      </c>
      <c r="O235" s="76"/>
    </row>
    <row r="236" spans="1:15">
      <c r="A236" s="1480"/>
      <c r="B236" s="1481"/>
      <c r="C236" s="1482"/>
      <c r="D236" s="1483"/>
      <c r="E236" s="1480"/>
      <c r="F236" s="1480"/>
      <c r="G236" s="1480"/>
      <c r="H236" s="1480"/>
      <c r="O236" s="76"/>
    </row>
    <row r="237" spans="1:15" ht="45">
      <c r="A237" s="656"/>
      <c r="B237" s="659">
        <v>71356100</v>
      </c>
      <c r="C237" s="84" t="s">
        <v>1435</v>
      </c>
      <c r="D237" s="653" t="s">
        <v>47</v>
      </c>
      <c r="E237" s="656" t="s">
        <v>51</v>
      </c>
      <c r="F237" s="656">
        <v>40000</v>
      </c>
      <c r="G237" s="1025">
        <v>40000</v>
      </c>
      <c r="H237" s="656">
        <v>1</v>
      </c>
      <c r="I237" s="88"/>
      <c r="J237" s="90"/>
      <c r="K237" s="89"/>
      <c r="L237" s="87"/>
      <c r="M237" s="87"/>
      <c r="N237" s="87"/>
      <c r="O237" s="87"/>
    </row>
    <row r="238" spans="1:15" ht="60">
      <c r="A238" s="855"/>
      <c r="B238" s="856"/>
      <c r="C238" s="865" t="s">
        <v>1351</v>
      </c>
      <c r="D238" s="855"/>
      <c r="E238" s="855"/>
      <c r="F238" s="855"/>
      <c r="G238" s="855">
        <f>SUM(G240,G263,G264,G267,G275,G285,G289,G292,G294,G304,G305,G306,G310)</f>
        <v>188938000</v>
      </c>
      <c r="H238" s="855"/>
    </row>
    <row r="239" spans="1:15">
      <c r="A239" s="661"/>
      <c r="B239" s="1198"/>
      <c r="C239" s="859" t="s">
        <v>3126</v>
      </c>
      <c r="D239" s="661"/>
      <c r="E239" s="661"/>
      <c r="F239" s="661"/>
      <c r="G239" s="1038">
        <f>SUM(G240)</f>
        <v>19599900</v>
      </c>
      <c r="H239" s="661"/>
    </row>
    <row r="240" spans="1:15" ht="30">
      <c r="A240" s="653">
        <v>4251</v>
      </c>
      <c r="B240" s="1198"/>
      <c r="C240" s="1027" t="s">
        <v>3348</v>
      </c>
      <c r="D240" s="653"/>
      <c r="E240" s="656"/>
      <c r="F240" s="656"/>
      <c r="G240" s="1038">
        <f>SUM(G241:G262)</f>
        <v>19599900</v>
      </c>
      <c r="H240" s="656"/>
    </row>
    <row r="241" spans="1:8">
      <c r="A241" s="656"/>
      <c r="B241" s="659">
        <v>45260000</v>
      </c>
      <c r="C241" s="657" t="s">
        <v>1352</v>
      </c>
      <c r="D241" s="653" t="s">
        <v>47</v>
      </c>
      <c r="E241" s="656" t="s">
        <v>50</v>
      </c>
      <c r="F241" s="656">
        <v>3684</v>
      </c>
      <c r="G241" s="1025">
        <v>331600</v>
      </c>
      <c r="H241" s="656">
        <v>90</v>
      </c>
    </row>
    <row r="242" spans="1:8">
      <c r="A242" s="656"/>
      <c r="B242" s="659">
        <v>45260000</v>
      </c>
      <c r="C242" s="657" t="s">
        <v>1353</v>
      </c>
      <c r="D242" s="653" t="s">
        <v>47</v>
      </c>
      <c r="E242" s="656" t="s">
        <v>50</v>
      </c>
      <c r="F242" s="656">
        <v>3684</v>
      </c>
      <c r="G242" s="1025">
        <v>331600</v>
      </c>
      <c r="H242" s="656">
        <v>90</v>
      </c>
    </row>
    <row r="243" spans="1:8">
      <c r="A243" s="656"/>
      <c r="B243" s="659">
        <v>45260000</v>
      </c>
      <c r="C243" s="657" t="s">
        <v>1354</v>
      </c>
      <c r="D243" s="653" t="s">
        <v>47</v>
      </c>
      <c r="E243" s="656" t="s">
        <v>50</v>
      </c>
      <c r="F243" s="656">
        <v>3684</v>
      </c>
      <c r="G243" s="1025">
        <v>331600</v>
      </c>
      <c r="H243" s="656">
        <v>90</v>
      </c>
    </row>
    <row r="244" spans="1:8">
      <c r="A244" s="656"/>
      <c r="B244" s="659">
        <v>45260000</v>
      </c>
      <c r="C244" s="657" t="s">
        <v>1355</v>
      </c>
      <c r="D244" s="653" t="s">
        <v>47</v>
      </c>
      <c r="E244" s="656" t="s">
        <v>50</v>
      </c>
      <c r="F244" s="656">
        <v>3684</v>
      </c>
      <c r="G244" s="1025">
        <v>1842000</v>
      </c>
      <c r="H244" s="656">
        <v>500</v>
      </c>
    </row>
    <row r="245" spans="1:8">
      <c r="A245" s="656"/>
      <c r="B245" s="659">
        <v>45260000</v>
      </c>
      <c r="C245" s="657" t="s">
        <v>1356</v>
      </c>
      <c r="D245" s="653" t="s">
        <v>47</v>
      </c>
      <c r="E245" s="656" t="s">
        <v>50</v>
      </c>
      <c r="F245" s="656">
        <v>3684</v>
      </c>
      <c r="G245" s="1025">
        <v>1621100</v>
      </c>
      <c r="H245" s="656">
        <v>440</v>
      </c>
    </row>
    <row r="246" spans="1:8">
      <c r="A246" s="656"/>
      <c r="B246" s="659">
        <v>45260000</v>
      </c>
      <c r="C246" s="657" t="s">
        <v>1357</v>
      </c>
      <c r="D246" s="653" t="s">
        <v>47</v>
      </c>
      <c r="E246" s="656" t="s">
        <v>50</v>
      </c>
      <c r="F246" s="656">
        <v>3684</v>
      </c>
      <c r="G246" s="1025">
        <v>1252600</v>
      </c>
      <c r="H246" s="656">
        <v>340</v>
      </c>
    </row>
    <row r="247" spans="1:8">
      <c r="A247" s="656"/>
      <c r="B247" s="659">
        <v>45260000</v>
      </c>
      <c r="C247" s="657" t="s">
        <v>1358</v>
      </c>
      <c r="D247" s="653" t="s">
        <v>47</v>
      </c>
      <c r="E247" s="656" t="s">
        <v>50</v>
      </c>
      <c r="F247" s="656">
        <v>3684</v>
      </c>
      <c r="G247" s="1025">
        <v>368400</v>
      </c>
      <c r="H247" s="656">
        <v>100</v>
      </c>
    </row>
    <row r="248" spans="1:8">
      <c r="A248" s="656"/>
      <c r="B248" s="659">
        <v>45260000</v>
      </c>
      <c r="C248" s="657" t="s">
        <v>1359</v>
      </c>
      <c r="D248" s="653" t="s">
        <v>47</v>
      </c>
      <c r="E248" s="656" t="s">
        <v>50</v>
      </c>
      <c r="F248" s="656">
        <v>3684</v>
      </c>
      <c r="G248" s="1025">
        <v>552600</v>
      </c>
      <c r="H248" s="656">
        <v>150</v>
      </c>
    </row>
    <row r="249" spans="1:8">
      <c r="A249" s="656"/>
      <c r="B249" s="659">
        <v>45260000</v>
      </c>
      <c r="C249" s="657" t="s">
        <v>1360</v>
      </c>
      <c r="D249" s="653" t="s">
        <v>47</v>
      </c>
      <c r="E249" s="656" t="s">
        <v>50</v>
      </c>
      <c r="F249" s="656">
        <v>3684</v>
      </c>
      <c r="G249" s="1025">
        <v>442100</v>
      </c>
      <c r="H249" s="656">
        <v>120</v>
      </c>
    </row>
    <row r="250" spans="1:8">
      <c r="A250" s="656"/>
      <c r="B250" s="659">
        <v>45260000</v>
      </c>
      <c r="C250" s="657" t="s">
        <v>1361</v>
      </c>
      <c r="D250" s="653" t="s">
        <v>47</v>
      </c>
      <c r="E250" s="656" t="s">
        <v>50</v>
      </c>
      <c r="F250" s="656">
        <v>3684</v>
      </c>
      <c r="G250" s="1025">
        <v>736800</v>
      </c>
      <c r="H250" s="656">
        <v>200</v>
      </c>
    </row>
    <row r="251" spans="1:8">
      <c r="A251" s="656"/>
      <c r="B251" s="659">
        <v>45260000</v>
      </c>
      <c r="C251" s="657" t="s">
        <v>1362</v>
      </c>
      <c r="D251" s="653" t="s">
        <v>47</v>
      </c>
      <c r="E251" s="656" t="s">
        <v>50</v>
      </c>
      <c r="F251" s="656">
        <v>3684</v>
      </c>
      <c r="G251" s="1025">
        <v>921100</v>
      </c>
      <c r="H251" s="656">
        <v>250</v>
      </c>
    </row>
    <row r="252" spans="1:8">
      <c r="A252" s="656"/>
      <c r="B252" s="659">
        <v>45260000</v>
      </c>
      <c r="C252" s="657" t="s">
        <v>1363</v>
      </c>
      <c r="D252" s="653" t="s">
        <v>47</v>
      </c>
      <c r="E252" s="656" t="s">
        <v>50</v>
      </c>
      <c r="F252" s="656">
        <v>3684</v>
      </c>
      <c r="G252" s="1025">
        <v>921100</v>
      </c>
      <c r="H252" s="656">
        <v>250</v>
      </c>
    </row>
    <row r="253" spans="1:8">
      <c r="A253" s="656"/>
      <c r="B253" s="659">
        <v>45260000</v>
      </c>
      <c r="C253" s="657" t="s">
        <v>1364</v>
      </c>
      <c r="D253" s="653" t="s">
        <v>47</v>
      </c>
      <c r="E253" s="656" t="s">
        <v>50</v>
      </c>
      <c r="F253" s="656">
        <v>3684</v>
      </c>
      <c r="G253" s="1025">
        <v>368400</v>
      </c>
      <c r="H253" s="656">
        <v>100</v>
      </c>
    </row>
    <row r="254" spans="1:8">
      <c r="A254" s="656"/>
      <c r="B254" s="659">
        <v>45260000</v>
      </c>
      <c r="C254" s="657" t="s">
        <v>1365</v>
      </c>
      <c r="D254" s="653" t="s">
        <v>47</v>
      </c>
      <c r="E254" s="656" t="s">
        <v>50</v>
      </c>
      <c r="F254" s="656">
        <v>3684</v>
      </c>
      <c r="G254" s="1025">
        <v>368400</v>
      </c>
      <c r="H254" s="656">
        <v>100</v>
      </c>
    </row>
    <row r="255" spans="1:8">
      <c r="A255" s="656"/>
      <c r="B255" s="659">
        <v>45260000</v>
      </c>
      <c r="C255" s="657" t="s">
        <v>1366</v>
      </c>
      <c r="D255" s="653" t="s">
        <v>47</v>
      </c>
      <c r="E255" s="656" t="s">
        <v>50</v>
      </c>
      <c r="F255" s="656">
        <v>3684</v>
      </c>
      <c r="G255" s="1025">
        <v>368400</v>
      </c>
      <c r="H255" s="656">
        <v>100</v>
      </c>
    </row>
    <row r="256" spans="1:8">
      <c r="A256" s="656"/>
      <c r="B256" s="659">
        <v>45260000</v>
      </c>
      <c r="C256" s="657" t="s">
        <v>1367</v>
      </c>
      <c r="D256" s="653" t="s">
        <v>47</v>
      </c>
      <c r="E256" s="656" t="s">
        <v>50</v>
      </c>
      <c r="F256" s="656">
        <v>3684</v>
      </c>
      <c r="G256" s="1025">
        <v>1473700</v>
      </c>
      <c r="H256" s="656">
        <v>400</v>
      </c>
    </row>
    <row r="257" spans="1:8">
      <c r="A257" s="656"/>
      <c r="B257" s="659">
        <v>45260000</v>
      </c>
      <c r="C257" s="657" t="s">
        <v>1368</v>
      </c>
      <c r="D257" s="653" t="s">
        <v>47</v>
      </c>
      <c r="E257" s="656" t="s">
        <v>50</v>
      </c>
      <c r="F257" s="656">
        <v>3684</v>
      </c>
      <c r="G257" s="1025">
        <v>1473700</v>
      </c>
      <c r="H257" s="656">
        <v>400</v>
      </c>
    </row>
    <row r="258" spans="1:8">
      <c r="A258" s="656"/>
      <c r="B258" s="659">
        <v>45260000</v>
      </c>
      <c r="C258" s="657" t="s">
        <v>1369</v>
      </c>
      <c r="D258" s="653" t="s">
        <v>47</v>
      </c>
      <c r="E258" s="656" t="s">
        <v>50</v>
      </c>
      <c r="F258" s="656">
        <v>3684</v>
      </c>
      <c r="G258" s="1025">
        <v>736800</v>
      </c>
      <c r="H258" s="656">
        <v>200</v>
      </c>
    </row>
    <row r="259" spans="1:8">
      <c r="A259" s="656"/>
      <c r="B259" s="659">
        <v>45260000</v>
      </c>
      <c r="C259" s="657" t="s">
        <v>1370</v>
      </c>
      <c r="D259" s="653" t="s">
        <v>47</v>
      </c>
      <c r="E259" s="656" t="s">
        <v>50</v>
      </c>
      <c r="F259" s="656">
        <v>3684</v>
      </c>
      <c r="G259" s="1025">
        <v>736800</v>
      </c>
      <c r="H259" s="656">
        <v>200</v>
      </c>
    </row>
    <row r="260" spans="1:8">
      <c r="A260" s="656"/>
      <c r="B260" s="659">
        <v>45260000</v>
      </c>
      <c r="C260" s="657" t="s">
        <v>1371</v>
      </c>
      <c r="D260" s="653" t="s">
        <v>47</v>
      </c>
      <c r="E260" s="656" t="s">
        <v>50</v>
      </c>
      <c r="F260" s="656">
        <v>3684</v>
      </c>
      <c r="G260" s="1025">
        <v>1473700</v>
      </c>
      <c r="H260" s="656">
        <v>400</v>
      </c>
    </row>
    <row r="261" spans="1:8">
      <c r="A261" s="656"/>
      <c r="B261" s="659">
        <v>45260000</v>
      </c>
      <c r="C261" s="657" t="s">
        <v>1372</v>
      </c>
      <c r="D261" s="653" t="s">
        <v>47</v>
      </c>
      <c r="E261" s="656" t="s">
        <v>50</v>
      </c>
      <c r="F261" s="656">
        <v>3684</v>
      </c>
      <c r="G261" s="1025">
        <v>1473700</v>
      </c>
      <c r="H261" s="656">
        <v>400</v>
      </c>
    </row>
    <row r="262" spans="1:8">
      <c r="A262" s="656"/>
      <c r="B262" s="659">
        <v>45260000</v>
      </c>
      <c r="C262" s="657" t="s">
        <v>1373</v>
      </c>
      <c r="D262" s="653" t="s">
        <v>47</v>
      </c>
      <c r="E262" s="656" t="s">
        <v>50</v>
      </c>
      <c r="F262" s="656">
        <v>3684</v>
      </c>
      <c r="G262" s="1025">
        <v>1473700</v>
      </c>
      <c r="H262" s="656">
        <v>400</v>
      </c>
    </row>
    <row r="263" spans="1:8" ht="45">
      <c r="A263" s="653">
        <v>4251</v>
      </c>
      <c r="B263" s="1198"/>
      <c r="C263" s="1027" t="s">
        <v>3347</v>
      </c>
      <c r="D263" s="653"/>
      <c r="E263" s="656"/>
      <c r="F263" s="656"/>
      <c r="G263" s="1026">
        <v>14700000</v>
      </c>
      <c r="H263" s="656"/>
    </row>
    <row r="264" spans="1:8" ht="45">
      <c r="A264" s="653">
        <v>4251</v>
      </c>
      <c r="B264" s="1198"/>
      <c r="C264" s="655" t="s">
        <v>450</v>
      </c>
      <c r="D264" s="653"/>
      <c r="E264" s="656"/>
      <c r="F264" s="656"/>
      <c r="G264" s="1026">
        <f>SUM(G265:G266)</f>
        <v>9802500</v>
      </c>
      <c r="H264" s="656"/>
    </row>
    <row r="265" spans="1:8">
      <c r="A265" s="656"/>
      <c r="B265" s="659" t="s">
        <v>1374</v>
      </c>
      <c r="C265" s="657" t="s">
        <v>1375</v>
      </c>
      <c r="D265" s="653" t="s">
        <v>47</v>
      </c>
      <c r="E265" s="656" t="s">
        <v>50</v>
      </c>
      <c r="F265" s="656">
        <v>2949</v>
      </c>
      <c r="G265" s="1025">
        <v>5013300</v>
      </c>
      <c r="H265" s="656">
        <v>1700</v>
      </c>
    </row>
    <row r="266" spans="1:8">
      <c r="A266" s="656"/>
      <c r="B266" s="659" t="s">
        <v>1374</v>
      </c>
      <c r="C266" s="657" t="s">
        <v>1376</v>
      </c>
      <c r="D266" s="653" t="s">
        <v>47</v>
      </c>
      <c r="E266" s="656" t="s">
        <v>50</v>
      </c>
      <c r="F266" s="656">
        <v>2949</v>
      </c>
      <c r="G266" s="1025">
        <v>4789200</v>
      </c>
      <c r="H266" s="656">
        <v>1624</v>
      </c>
    </row>
    <row r="267" spans="1:8" ht="45">
      <c r="A267" s="653"/>
      <c r="B267" s="1198"/>
      <c r="C267" s="1027" t="s">
        <v>3350</v>
      </c>
      <c r="D267" s="653"/>
      <c r="E267" s="656"/>
      <c r="F267" s="656"/>
      <c r="G267" s="1026">
        <f>SUM(G268:G274)</f>
        <v>1960300</v>
      </c>
      <c r="H267" s="656"/>
    </row>
    <row r="268" spans="1:8">
      <c r="A268" s="656">
        <v>4251</v>
      </c>
      <c r="B268" s="659" t="s">
        <v>1379</v>
      </c>
      <c r="C268" s="657" t="s">
        <v>1380</v>
      </c>
      <c r="D268" s="653" t="s">
        <v>47</v>
      </c>
      <c r="E268" s="656" t="s">
        <v>50</v>
      </c>
      <c r="F268" s="656">
        <v>4849</v>
      </c>
      <c r="G268" s="1025">
        <v>242450</v>
      </c>
      <c r="H268" s="656">
        <v>50</v>
      </c>
    </row>
    <row r="269" spans="1:8">
      <c r="A269" s="656"/>
      <c r="B269" s="659" t="s">
        <v>1379</v>
      </c>
      <c r="C269" s="657" t="s">
        <v>1381</v>
      </c>
      <c r="D269" s="653" t="s">
        <v>47</v>
      </c>
      <c r="E269" s="656" t="s">
        <v>50</v>
      </c>
      <c r="F269" s="656">
        <v>4849</v>
      </c>
      <c r="G269" s="1025">
        <v>242450</v>
      </c>
      <c r="H269" s="656">
        <v>50</v>
      </c>
    </row>
    <row r="270" spans="1:8">
      <c r="A270" s="656"/>
      <c r="B270" s="659" t="s">
        <v>1379</v>
      </c>
      <c r="C270" s="657" t="s">
        <v>1382</v>
      </c>
      <c r="D270" s="653" t="s">
        <v>47</v>
      </c>
      <c r="E270" s="656" t="s">
        <v>50</v>
      </c>
      <c r="F270" s="656">
        <v>3682</v>
      </c>
      <c r="G270" s="1025">
        <v>184100</v>
      </c>
      <c r="H270" s="656">
        <v>50</v>
      </c>
    </row>
    <row r="271" spans="1:8">
      <c r="A271" s="656"/>
      <c r="B271" s="659" t="s">
        <v>1379</v>
      </c>
      <c r="C271" s="657" t="s">
        <v>1383</v>
      </c>
      <c r="D271" s="653" t="s">
        <v>47</v>
      </c>
      <c r="E271" s="656" t="s">
        <v>50</v>
      </c>
      <c r="F271" s="656">
        <v>3682</v>
      </c>
      <c r="G271" s="1025">
        <v>622300</v>
      </c>
      <c r="H271" s="656">
        <v>169</v>
      </c>
    </row>
    <row r="272" spans="1:8">
      <c r="A272" s="656"/>
      <c r="B272" s="659" t="s">
        <v>1379</v>
      </c>
      <c r="C272" s="657" t="s">
        <v>1384</v>
      </c>
      <c r="D272" s="653" t="s">
        <v>47</v>
      </c>
      <c r="E272" s="656" t="s">
        <v>50</v>
      </c>
      <c r="F272" s="656">
        <v>3682</v>
      </c>
      <c r="G272" s="1025">
        <v>184100</v>
      </c>
      <c r="H272" s="656">
        <v>50</v>
      </c>
    </row>
    <row r="273" spans="1:8">
      <c r="A273" s="656"/>
      <c r="B273" s="659" t="s">
        <v>1379</v>
      </c>
      <c r="C273" s="657" t="s">
        <v>1385</v>
      </c>
      <c r="D273" s="653" t="s">
        <v>47</v>
      </c>
      <c r="E273" s="656" t="s">
        <v>50</v>
      </c>
      <c r="F273" s="656">
        <v>4849</v>
      </c>
      <c r="G273" s="1025">
        <v>242450</v>
      </c>
      <c r="H273" s="656">
        <v>50</v>
      </c>
    </row>
    <row r="274" spans="1:8">
      <c r="A274" s="656"/>
      <c r="B274" s="659" t="s">
        <v>1379</v>
      </c>
      <c r="C274" s="657" t="s">
        <v>1386</v>
      </c>
      <c r="D274" s="653" t="s">
        <v>47</v>
      </c>
      <c r="E274" s="656" t="s">
        <v>50</v>
      </c>
      <c r="F274" s="656">
        <v>4849</v>
      </c>
      <c r="G274" s="1025">
        <v>242450</v>
      </c>
      <c r="H274" s="656">
        <v>50</v>
      </c>
    </row>
    <row r="275" spans="1:8" ht="45">
      <c r="A275" s="653">
        <v>4251</v>
      </c>
      <c r="B275" s="1198"/>
      <c r="C275" s="655" t="s">
        <v>450</v>
      </c>
      <c r="D275" s="653"/>
      <c r="E275" s="656"/>
      <c r="F275" s="656"/>
      <c r="G275" s="1026">
        <f>SUM(G276:G284)</f>
        <v>116870700</v>
      </c>
      <c r="H275" s="656"/>
    </row>
    <row r="276" spans="1:8" ht="30">
      <c r="A276" s="653"/>
      <c r="B276" s="659">
        <v>45236210</v>
      </c>
      <c r="C276" s="657" t="s">
        <v>1390</v>
      </c>
      <c r="D276" s="653" t="s">
        <v>47</v>
      </c>
      <c r="E276" s="656" t="s">
        <v>1042</v>
      </c>
      <c r="F276" s="656">
        <v>11903500</v>
      </c>
      <c r="G276" s="1025">
        <v>11903500</v>
      </c>
      <c r="H276" s="656">
        <v>1</v>
      </c>
    </row>
    <row r="277" spans="1:8" ht="30">
      <c r="A277" s="656"/>
      <c r="B277" s="659" t="s">
        <v>1391</v>
      </c>
      <c r="C277" s="657" t="s">
        <v>1392</v>
      </c>
      <c r="D277" s="653" t="s">
        <v>47</v>
      </c>
      <c r="E277" s="656" t="s">
        <v>1042</v>
      </c>
      <c r="F277" s="656">
        <v>21322100</v>
      </c>
      <c r="G277" s="1025">
        <v>21322100</v>
      </c>
      <c r="H277" s="656">
        <v>1</v>
      </c>
    </row>
    <row r="278" spans="1:8">
      <c r="A278" s="656"/>
      <c r="B278" s="659" t="s">
        <v>1391</v>
      </c>
      <c r="C278" s="657" t="s">
        <v>1393</v>
      </c>
      <c r="D278" s="653" t="s">
        <v>47</v>
      </c>
      <c r="E278" s="656" t="s">
        <v>1042</v>
      </c>
      <c r="F278" s="656">
        <v>12721000</v>
      </c>
      <c r="G278" s="1025">
        <v>12721000</v>
      </c>
      <c r="H278" s="656">
        <v>1</v>
      </c>
    </row>
    <row r="279" spans="1:8">
      <c r="A279" s="1480"/>
      <c r="B279" s="1481">
        <v>45236210</v>
      </c>
      <c r="C279" s="1482" t="s">
        <v>1345</v>
      </c>
      <c r="D279" s="1483" t="s">
        <v>47</v>
      </c>
      <c r="E279" s="1480" t="s">
        <v>1042</v>
      </c>
      <c r="F279" s="1480">
        <v>24741100</v>
      </c>
      <c r="G279" s="1480">
        <v>24741100</v>
      </c>
      <c r="H279" s="1480">
        <v>1</v>
      </c>
    </row>
    <row r="280" spans="1:8">
      <c r="A280" s="1480"/>
      <c r="B280" s="1481"/>
      <c r="C280" s="1482"/>
      <c r="D280" s="1483"/>
      <c r="E280" s="1480"/>
      <c r="F280" s="1480"/>
      <c r="G280" s="1480"/>
      <c r="H280" s="1480"/>
    </row>
    <row r="281" spans="1:8">
      <c r="A281" s="1480"/>
      <c r="B281" s="1481">
        <v>45236210</v>
      </c>
      <c r="C281" s="1482" t="s">
        <v>1394</v>
      </c>
      <c r="D281" s="1483" t="s">
        <v>47</v>
      </c>
      <c r="E281" s="1480" t="s">
        <v>1042</v>
      </c>
      <c r="F281" s="1480">
        <v>11193100</v>
      </c>
      <c r="G281" s="1480">
        <v>11193100</v>
      </c>
      <c r="H281" s="1480">
        <v>1</v>
      </c>
    </row>
    <row r="282" spans="1:8">
      <c r="A282" s="1480"/>
      <c r="B282" s="1481"/>
      <c r="C282" s="1482"/>
      <c r="D282" s="1483"/>
      <c r="E282" s="1480"/>
      <c r="F282" s="1480"/>
      <c r="G282" s="1480"/>
      <c r="H282" s="1480"/>
    </row>
    <row r="283" spans="1:8" ht="30">
      <c r="A283" s="656"/>
      <c r="B283" s="659">
        <v>45236210</v>
      </c>
      <c r="C283" s="657" t="s">
        <v>1395</v>
      </c>
      <c r="D283" s="653" t="s">
        <v>47</v>
      </c>
      <c r="E283" s="656" t="s">
        <v>1042</v>
      </c>
      <c r="F283" s="656">
        <v>14093600</v>
      </c>
      <c r="G283" s="1025">
        <v>14093600</v>
      </c>
      <c r="H283" s="656">
        <v>1</v>
      </c>
    </row>
    <row r="284" spans="1:8" ht="30">
      <c r="A284" s="656"/>
      <c r="B284" s="659">
        <v>45236210</v>
      </c>
      <c r="C284" s="657" t="s">
        <v>1396</v>
      </c>
      <c r="D284" s="653" t="s">
        <v>47</v>
      </c>
      <c r="E284" s="656" t="s">
        <v>1042</v>
      </c>
      <c r="F284" s="656">
        <v>20896300</v>
      </c>
      <c r="G284" s="1025">
        <v>20896300</v>
      </c>
      <c r="H284" s="656">
        <v>1</v>
      </c>
    </row>
    <row r="285" spans="1:8" ht="30">
      <c r="A285" s="653">
        <v>5113</v>
      </c>
      <c r="B285" s="1198"/>
      <c r="C285" s="655" t="s">
        <v>745</v>
      </c>
      <c r="D285" s="653"/>
      <c r="E285" s="656"/>
      <c r="F285" s="656"/>
      <c r="G285" s="1026">
        <f>SUM(G286:G287)</f>
        <v>20670000</v>
      </c>
      <c r="H285" s="656"/>
    </row>
    <row r="286" spans="1:8">
      <c r="A286" s="83"/>
      <c r="B286" s="659" t="s">
        <v>1387</v>
      </c>
      <c r="C286" s="657" t="s">
        <v>1388</v>
      </c>
      <c r="D286" s="653" t="s">
        <v>47</v>
      </c>
      <c r="E286" s="656" t="s">
        <v>50</v>
      </c>
      <c r="F286" s="656">
        <v>13780</v>
      </c>
      <c r="G286" s="1025">
        <v>11024000</v>
      </c>
      <c r="H286" s="656">
        <v>800</v>
      </c>
    </row>
    <row r="287" spans="1:8">
      <c r="A287" s="656"/>
      <c r="B287" s="659" t="s">
        <v>1387</v>
      </c>
      <c r="C287" s="657" t="s">
        <v>1389</v>
      </c>
      <c r="D287" s="653" t="s">
        <v>47</v>
      </c>
      <c r="E287" s="656" t="s">
        <v>50</v>
      </c>
      <c r="F287" s="656">
        <v>13780</v>
      </c>
      <c r="G287" s="1025">
        <v>9646000</v>
      </c>
      <c r="H287" s="656">
        <v>700</v>
      </c>
    </row>
    <row r="288" spans="1:8" ht="45">
      <c r="A288" s="860"/>
      <c r="B288" s="1198"/>
      <c r="C288" s="859" t="s">
        <v>3128</v>
      </c>
      <c r="D288" s="661"/>
      <c r="E288" s="860"/>
      <c r="F288" s="860"/>
      <c r="G288" s="1038"/>
      <c r="H288" s="860"/>
    </row>
    <row r="289" spans="1:8" ht="36.75" customHeight="1">
      <c r="A289" s="653">
        <v>5113</v>
      </c>
      <c r="B289" s="1198"/>
      <c r="C289" s="655" t="s">
        <v>745</v>
      </c>
      <c r="D289" s="653"/>
      <c r="E289" s="656"/>
      <c r="F289" s="656"/>
      <c r="G289" s="1026">
        <v>330000</v>
      </c>
      <c r="H289" s="656"/>
    </row>
    <row r="290" spans="1:8">
      <c r="A290" s="83"/>
      <c r="B290" s="659">
        <v>71356100</v>
      </c>
      <c r="C290" s="657" t="s">
        <v>1388</v>
      </c>
      <c r="D290" s="653" t="s">
        <v>47</v>
      </c>
      <c r="E290" s="656" t="s">
        <v>55</v>
      </c>
      <c r="F290" s="656">
        <v>1</v>
      </c>
      <c r="G290" s="1025"/>
      <c r="H290" s="656">
        <v>1</v>
      </c>
    </row>
    <row r="291" spans="1:8">
      <c r="A291" s="656"/>
      <c r="B291" s="659">
        <v>71356100</v>
      </c>
      <c r="C291" s="657" t="s">
        <v>1389</v>
      </c>
      <c r="D291" s="653" t="s">
        <v>47</v>
      </c>
      <c r="E291" s="656" t="s">
        <v>55</v>
      </c>
      <c r="F291" s="656">
        <v>1</v>
      </c>
      <c r="G291" s="1025"/>
      <c r="H291" s="656">
        <v>1</v>
      </c>
    </row>
    <row r="292" spans="1:8" ht="36.75" customHeight="1">
      <c r="A292" s="653">
        <v>5113</v>
      </c>
      <c r="B292" s="1198"/>
      <c r="C292" s="655" t="s">
        <v>745</v>
      </c>
      <c r="D292" s="653"/>
      <c r="E292" s="656"/>
      <c r="F292" s="656"/>
      <c r="G292" s="1026">
        <f>SUM(G293)</f>
        <v>1170000</v>
      </c>
      <c r="H292" s="656"/>
    </row>
    <row r="293" spans="1:8" ht="60">
      <c r="A293" s="656"/>
      <c r="B293" s="659">
        <v>71356100</v>
      </c>
      <c r="C293" s="657" t="s">
        <v>1432</v>
      </c>
      <c r="D293" s="653" t="s">
        <v>47</v>
      </c>
      <c r="E293" s="656" t="s">
        <v>51</v>
      </c>
      <c r="F293" s="656">
        <v>1170000</v>
      </c>
      <c r="G293" s="1025">
        <v>1170000</v>
      </c>
      <c r="H293" s="656">
        <v>1</v>
      </c>
    </row>
    <row r="294" spans="1:8" ht="46.5" customHeight="1">
      <c r="A294" s="653">
        <v>5113</v>
      </c>
      <c r="B294" s="1198"/>
      <c r="C294" s="655" t="s">
        <v>745</v>
      </c>
      <c r="D294" s="653"/>
      <c r="E294" s="656"/>
      <c r="F294" s="656"/>
      <c r="G294" s="1026">
        <f>SUM(G295:G303)</f>
        <v>2259300</v>
      </c>
      <c r="H294" s="656"/>
    </row>
    <row r="295" spans="1:8" ht="30">
      <c r="A295" s="653"/>
      <c r="B295" s="659">
        <v>71356100</v>
      </c>
      <c r="C295" s="657" t="s">
        <v>1390</v>
      </c>
      <c r="D295" s="653" t="s">
        <v>47</v>
      </c>
      <c r="E295" s="656" t="s">
        <v>1042</v>
      </c>
      <c r="F295" s="656">
        <v>226600</v>
      </c>
      <c r="G295" s="1025">
        <v>226600</v>
      </c>
      <c r="H295" s="656">
        <v>1</v>
      </c>
    </row>
    <row r="296" spans="1:8" ht="30">
      <c r="A296" s="656"/>
      <c r="B296" s="659">
        <v>71356100</v>
      </c>
      <c r="C296" s="657" t="s">
        <v>1392</v>
      </c>
      <c r="D296" s="653" t="s">
        <v>47</v>
      </c>
      <c r="E296" s="656" t="s">
        <v>1042</v>
      </c>
      <c r="F296" s="656">
        <v>414000</v>
      </c>
      <c r="G296" s="1025">
        <v>414000</v>
      </c>
      <c r="H296" s="656">
        <v>1</v>
      </c>
    </row>
    <row r="297" spans="1:8">
      <c r="A297" s="656"/>
      <c r="B297" s="659">
        <v>71356100</v>
      </c>
      <c r="C297" s="657" t="s">
        <v>1393</v>
      </c>
      <c r="D297" s="653" t="s">
        <v>47</v>
      </c>
      <c r="E297" s="656" t="s">
        <v>1042</v>
      </c>
      <c r="F297" s="656">
        <v>242200</v>
      </c>
      <c r="G297" s="1025">
        <v>242200</v>
      </c>
      <c r="H297" s="656">
        <v>1</v>
      </c>
    </row>
    <row r="298" spans="1:8">
      <c r="A298" s="1480"/>
      <c r="B298" s="1481">
        <v>71356100</v>
      </c>
      <c r="C298" s="1482" t="s">
        <v>1345</v>
      </c>
      <c r="D298" s="1483" t="s">
        <v>47</v>
      </c>
      <c r="E298" s="1480" t="s">
        <v>1042</v>
      </c>
      <c r="F298" s="1480">
        <v>480000</v>
      </c>
      <c r="G298" s="1480">
        <v>480000</v>
      </c>
      <c r="H298" s="1480">
        <v>1</v>
      </c>
    </row>
    <row r="299" spans="1:8">
      <c r="A299" s="1480"/>
      <c r="B299" s="1481"/>
      <c r="C299" s="1482"/>
      <c r="D299" s="1483"/>
      <c r="E299" s="1480"/>
      <c r="F299" s="1480"/>
      <c r="G299" s="1480"/>
      <c r="H299" s="1480"/>
    </row>
    <row r="300" spans="1:8">
      <c r="A300" s="1480"/>
      <c r="B300" s="1481">
        <v>71356100</v>
      </c>
      <c r="C300" s="1482" t="s">
        <v>1394</v>
      </c>
      <c r="D300" s="1483" t="s">
        <v>47</v>
      </c>
      <c r="E300" s="1480" t="s">
        <v>1042</v>
      </c>
      <c r="F300" s="1480">
        <v>217300</v>
      </c>
      <c r="G300" s="1480">
        <v>217300</v>
      </c>
      <c r="H300" s="1480">
        <v>1</v>
      </c>
    </row>
    <row r="301" spans="1:8">
      <c r="A301" s="1480"/>
      <c r="B301" s="1481"/>
      <c r="C301" s="1482"/>
      <c r="D301" s="1483"/>
      <c r="E301" s="1480"/>
      <c r="F301" s="1480"/>
      <c r="G301" s="1480"/>
      <c r="H301" s="1480"/>
    </row>
    <row r="302" spans="1:8" ht="30">
      <c r="A302" s="656"/>
      <c r="B302" s="659">
        <v>71356100</v>
      </c>
      <c r="C302" s="657" t="s">
        <v>1395</v>
      </c>
      <c r="D302" s="653" t="s">
        <v>47</v>
      </c>
      <c r="E302" s="656" t="s">
        <v>1042</v>
      </c>
      <c r="F302" s="656">
        <v>273500</v>
      </c>
      <c r="G302" s="1025">
        <v>273500</v>
      </c>
      <c r="H302" s="656">
        <v>1</v>
      </c>
    </row>
    <row r="303" spans="1:8" ht="30">
      <c r="A303" s="656"/>
      <c r="B303" s="659">
        <v>71356100</v>
      </c>
      <c r="C303" s="657" t="s">
        <v>1396</v>
      </c>
      <c r="D303" s="653" t="s">
        <v>47</v>
      </c>
      <c r="E303" s="656" t="s">
        <v>1042</v>
      </c>
      <c r="F303" s="656">
        <v>405700</v>
      </c>
      <c r="G303" s="1025">
        <v>405700</v>
      </c>
      <c r="H303" s="656">
        <v>1</v>
      </c>
    </row>
    <row r="304" spans="1:8" ht="62.25" customHeight="1">
      <c r="A304" s="653">
        <v>4251</v>
      </c>
      <c r="B304" s="1027"/>
      <c r="C304" s="1027" t="s">
        <v>3349</v>
      </c>
      <c r="D304" s="653"/>
      <c r="E304" s="656"/>
      <c r="F304" s="656"/>
      <c r="G304" s="1026">
        <v>400000</v>
      </c>
      <c r="H304" s="656"/>
    </row>
    <row r="305" spans="1:8" ht="45">
      <c r="A305" s="653">
        <v>4251</v>
      </c>
      <c r="B305" s="1027"/>
      <c r="C305" s="1027" t="s">
        <v>3347</v>
      </c>
      <c r="D305" s="653"/>
      <c r="E305" s="656"/>
      <c r="F305" s="656"/>
      <c r="G305" s="1026">
        <v>300000</v>
      </c>
      <c r="H305" s="656"/>
    </row>
    <row r="306" spans="1:8">
      <c r="A306" s="1483">
        <v>4251</v>
      </c>
      <c r="B306" s="1484"/>
      <c r="C306" s="1484" t="s">
        <v>450</v>
      </c>
      <c r="D306" s="1483"/>
      <c r="E306" s="1480"/>
      <c r="F306" s="1480"/>
      <c r="G306" s="1483">
        <v>197500</v>
      </c>
      <c r="H306" s="1480"/>
    </row>
    <row r="307" spans="1:8" ht="44.25" customHeight="1">
      <c r="A307" s="1483"/>
      <c r="B307" s="1484"/>
      <c r="C307" s="1484"/>
      <c r="D307" s="1483"/>
      <c r="E307" s="1480"/>
      <c r="F307" s="1480"/>
      <c r="G307" s="1483"/>
      <c r="H307" s="1480"/>
    </row>
    <row r="308" spans="1:8">
      <c r="A308" s="656"/>
      <c r="B308" s="659">
        <v>71356100</v>
      </c>
      <c r="C308" s="657" t="s">
        <v>1375</v>
      </c>
      <c r="D308" s="653" t="s">
        <v>47</v>
      </c>
      <c r="E308" s="656" t="s">
        <v>51</v>
      </c>
      <c r="F308" s="656"/>
      <c r="G308" s="1025"/>
      <c r="H308" s="656">
        <v>1</v>
      </c>
    </row>
    <row r="309" spans="1:8">
      <c r="A309" s="656"/>
      <c r="B309" s="659">
        <v>71356100</v>
      </c>
      <c r="C309" s="657" t="s">
        <v>1376</v>
      </c>
      <c r="D309" s="653" t="s">
        <v>47</v>
      </c>
      <c r="E309" s="656" t="s">
        <v>51</v>
      </c>
      <c r="F309" s="656"/>
      <c r="G309" s="1025"/>
      <c r="H309" s="656">
        <v>1</v>
      </c>
    </row>
    <row r="310" spans="1:8" ht="45">
      <c r="A310" s="653">
        <v>5113</v>
      </c>
      <c r="B310" s="1027"/>
      <c r="C310" s="655" t="s">
        <v>3129</v>
      </c>
      <c r="D310" s="653"/>
      <c r="E310" s="656"/>
      <c r="F310" s="656"/>
      <c r="G310" s="1026">
        <f>SUM(G311:G319)</f>
        <v>677800</v>
      </c>
      <c r="H310" s="656"/>
    </row>
    <row r="311" spans="1:8" ht="30">
      <c r="A311" s="653"/>
      <c r="B311" s="659">
        <v>71320000</v>
      </c>
      <c r="C311" s="657" t="s">
        <v>1390</v>
      </c>
      <c r="D311" s="653" t="s">
        <v>89</v>
      </c>
      <c r="E311" s="656" t="s">
        <v>1042</v>
      </c>
      <c r="F311" s="656">
        <v>68000</v>
      </c>
      <c r="G311" s="1025">
        <v>68000</v>
      </c>
      <c r="H311" s="656">
        <v>1</v>
      </c>
    </row>
    <row r="312" spans="1:8" ht="30">
      <c r="A312" s="656"/>
      <c r="B312" s="659">
        <v>71320000</v>
      </c>
      <c r="C312" s="657" t="s">
        <v>1392</v>
      </c>
      <c r="D312" s="653" t="s">
        <v>89</v>
      </c>
      <c r="E312" s="656" t="s">
        <v>1042</v>
      </c>
      <c r="F312" s="656">
        <v>124200</v>
      </c>
      <c r="G312" s="1025">
        <v>124200</v>
      </c>
      <c r="H312" s="656">
        <v>1</v>
      </c>
    </row>
    <row r="313" spans="1:8">
      <c r="A313" s="656"/>
      <c r="B313" s="659">
        <v>71320000</v>
      </c>
      <c r="C313" s="657" t="s">
        <v>1393</v>
      </c>
      <c r="D313" s="653" t="s">
        <v>89</v>
      </c>
      <c r="E313" s="656" t="s">
        <v>1042</v>
      </c>
      <c r="F313" s="656">
        <v>72700</v>
      </c>
      <c r="G313" s="1025">
        <v>72700</v>
      </c>
      <c r="H313" s="656">
        <v>1</v>
      </c>
    </row>
    <row r="314" spans="1:8">
      <c r="A314" s="1480"/>
      <c r="B314" s="1481">
        <v>71320000</v>
      </c>
      <c r="C314" s="1482" t="s">
        <v>1345</v>
      </c>
      <c r="D314" s="1483" t="s">
        <v>89</v>
      </c>
      <c r="E314" s="1480" t="s">
        <v>1042</v>
      </c>
      <c r="F314" s="1480">
        <v>144000</v>
      </c>
      <c r="G314" s="1480">
        <v>144000</v>
      </c>
      <c r="H314" s="1480">
        <v>1</v>
      </c>
    </row>
    <row r="315" spans="1:8">
      <c r="A315" s="1480"/>
      <c r="B315" s="1481"/>
      <c r="C315" s="1482"/>
      <c r="D315" s="1483"/>
      <c r="E315" s="1480"/>
      <c r="F315" s="1480"/>
      <c r="G315" s="1480"/>
      <c r="H315" s="1480"/>
    </row>
    <row r="316" spans="1:8">
      <c r="A316" s="1480"/>
      <c r="B316" s="1481">
        <v>71320000</v>
      </c>
      <c r="C316" s="1482" t="s">
        <v>1394</v>
      </c>
      <c r="D316" s="1483" t="s">
        <v>89</v>
      </c>
      <c r="E316" s="1480" t="s">
        <v>1042</v>
      </c>
      <c r="F316" s="1480">
        <v>65200</v>
      </c>
      <c r="G316" s="1480">
        <v>65200</v>
      </c>
      <c r="H316" s="1480">
        <v>1</v>
      </c>
    </row>
    <row r="317" spans="1:8">
      <c r="A317" s="1480"/>
      <c r="B317" s="1481"/>
      <c r="C317" s="1482"/>
      <c r="D317" s="1483"/>
      <c r="E317" s="1480"/>
      <c r="F317" s="1480"/>
      <c r="G317" s="1480"/>
      <c r="H317" s="1480"/>
    </row>
    <row r="318" spans="1:8" ht="30">
      <c r="A318" s="656"/>
      <c r="B318" s="659">
        <v>71320000</v>
      </c>
      <c r="C318" s="657" t="s">
        <v>1395</v>
      </c>
      <c r="D318" s="653" t="s">
        <v>89</v>
      </c>
      <c r="E318" s="656" t="s">
        <v>1042</v>
      </c>
      <c r="F318" s="656">
        <v>82000</v>
      </c>
      <c r="G318" s="1025">
        <v>82000</v>
      </c>
      <c r="H318" s="656">
        <v>1</v>
      </c>
    </row>
    <row r="319" spans="1:8" ht="30">
      <c r="A319" s="656"/>
      <c r="B319" s="659">
        <v>71320000</v>
      </c>
      <c r="C319" s="657" t="s">
        <v>1396</v>
      </c>
      <c r="D319" s="653" t="s">
        <v>89</v>
      </c>
      <c r="E319" s="656" t="s">
        <v>1042</v>
      </c>
      <c r="F319" s="656">
        <v>121700</v>
      </c>
      <c r="G319" s="1025">
        <v>121700</v>
      </c>
      <c r="H319" s="656">
        <v>1</v>
      </c>
    </row>
    <row r="320" spans="1:8" ht="60">
      <c r="A320" s="856"/>
      <c r="B320" s="856"/>
      <c r="C320" s="856" t="s">
        <v>1377</v>
      </c>
      <c r="D320" s="856"/>
      <c r="E320" s="856"/>
      <c r="F320" s="863"/>
      <c r="G320" s="855">
        <f>SUM(G321)</f>
        <v>3000000</v>
      </c>
      <c r="H320" s="863"/>
    </row>
    <row r="321" spans="1:9" ht="45">
      <c r="A321" s="653">
        <v>4251</v>
      </c>
      <c r="B321" s="1027"/>
      <c r="C321" s="655" t="s">
        <v>450</v>
      </c>
      <c r="D321" s="653"/>
      <c r="E321" s="656"/>
      <c r="F321" s="656"/>
      <c r="G321" s="1026">
        <f>SUM(G322)</f>
        <v>3000000</v>
      </c>
      <c r="H321" s="656">
        <v>3</v>
      </c>
    </row>
    <row r="322" spans="1:9" ht="30">
      <c r="A322" s="653"/>
      <c r="B322" s="1199" t="s">
        <v>1378</v>
      </c>
      <c r="C322" s="657" t="s">
        <v>239</v>
      </c>
      <c r="D322" s="653" t="s">
        <v>47</v>
      </c>
      <c r="E322" s="656" t="s">
        <v>51</v>
      </c>
      <c r="F322" s="656">
        <v>1000000</v>
      </c>
      <c r="G322" s="1025">
        <v>3000000</v>
      </c>
      <c r="H322" s="656">
        <v>3</v>
      </c>
    </row>
    <row r="323" spans="1:9" ht="75">
      <c r="A323" s="856"/>
      <c r="B323" s="856"/>
      <c r="C323" s="856" t="s">
        <v>1433</v>
      </c>
      <c r="D323" s="856"/>
      <c r="E323" s="863"/>
      <c r="F323" s="863"/>
      <c r="G323" s="855">
        <f>SUM(G324)</f>
        <v>39700</v>
      </c>
      <c r="H323" s="863"/>
    </row>
    <row r="324" spans="1:9" ht="46.5" customHeight="1">
      <c r="A324" s="859">
        <v>4521</v>
      </c>
      <c r="B324" s="1198"/>
      <c r="C324" s="859" t="s">
        <v>3351</v>
      </c>
      <c r="D324" s="859"/>
      <c r="E324" s="860"/>
      <c r="F324" s="860"/>
      <c r="G324" s="1038">
        <v>39700</v>
      </c>
      <c r="H324" s="860"/>
    </row>
    <row r="325" spans="1:9" ht="75">
      <c r="A325" s="863"/>
      <c r="B325" s="856"/>
      <c r="C325" s="856" t="s">
        <v>1325</v>
      </c>
      <c r="D325" s="855"/>
      <c r="E325" s="863"/>
      <c r="F325" s="863"/>
      <c r="G325" s="855">
        <f>SUM(G326+G345)</f>
        <v>855600</v>
      </c>
      <c r="H325" s="864"/>
    </row>
    <row r="326" spans="1:9">
      <c r="A326" s="860"/>
      <c r="B326" s="859"/>
      <c r="C326" s="859" t="s">
        <v>1755</v>
      </c>
      <c r="D326" s="661"/>
      <c r="E326" s="860"/>
      <c r="F326" s="860"/>
      <c r="G326" s="1038">
        <f>SUM(G327)</f>
        <v>105600</v>
      </c>
      <c r="H326" s="858"/>
    </row>
    <row r="327" spans="1:9" ht="30">
      <c r="A327" s="650">
        <v>4261</v>
      </c>
      <c r="B327" s="149"/>
      <c r="C327" s="879" t="s">
        <v>1217</v>
      </c>
      <c r="D327" s="653"/>
      <c r="E327" s="656"/>
      <c r="F327" s="656"/>
      <c r="G327" s="1026">
        <f>SUM(G328:G344)</f>
        <v>105600</v>
      </c>
      <c r="H327" s="659"/>
    </row>
    <row r="328" spans="1:9">
      <c r="A328" s="656"/>
      <c r="B328" s="659" t="s">
        <v>1218</v>
      </c>
      <c r="C328" s="657" t="s">
        <v>1035</v>
      </c>
      <c r="D328" s="653" t="s">
        <v>327</v>
      </c>
      <c r="E328" s="659" t="s">
        <v>1041</v>
      </c>
      <c r="F328" s="659">
        <v>2000</v>
      </c>
      <c r="G328" s="80">
        <v>50000</v>
      </c>
      <c r="H328" s="659">
        <v>25</v>
      </c>
    </row>
    <row r="329" spans="1:9">
      <c r="A329" s="656"/>
      <c r="B329" s="659" t="s">
        <v>1228</v>
      </c>
      <c r="C329" s="657" t="s">
        <v>148</v>
      </c>
      <c r="D329" s="653" t="s">
        <v>327</v>
      </c>
      <c r="E329" s="659" t="s">
        <v>1042</v>
      </c>
      <c r="F329" s="659">
        <v>300</v>
      </c>
      <c r="G329" s="80">
        <v>600</v>
      </c>
      <c r="H329" s="659">
        <v>2</v>
      </c>
    </row>
    <row r="330" spans="1:9" ht="17.25">
      <c r="A330" s="656"/>
      <c r="B330" s="659" t="s">
        <v>1220</v>
      </c>
      <c r="C330" s="657" t="s">
        <v>222</v>
      </c>
      <c r="D330" s="653" t="s">
        <v>327</v>
      </c>
      <c r="E330" s="659" t="s">
        <v>1042</v>
      </c>
      <c r="F330" s="659">
        <v>50</v>
      </c>
      <c r="G330" s="80">
        <v>2500</v>
      </c>
      <c r="H330" s="659">
        <v>50</v>
      </c>
      <c r="I330" s="82"/>
    </row>
    <row r="331" spans="1:9">
      <c r="A331" s="656"/>
      <c r="B331" s="659" t="s">
        <v>1222</v>
      </c>
      <c r="C331" s="657" t="s">
        <v>151</v>
      </c>
      <c r="D331" s="653" t="s">
        <v>327</v>
      </c>
      <c r="E331" s="659" t="s">
        <v>1042</v>
      </c>
      <c r="F331" s="659">
        <v>40</v>
      </c>
      <c r="G331" s="80">
        <v>2000</v>
      </c>
      <c r="H331" s="659">
        <v>50</v>
      </c>
    </row>
    <row r="332" spans="1:9">
      <c r="A332" s="656"/>
      <c r="B332" s="659" t="s">
        <v>1223</v>
      </c>
      <c r="C332" s="657" t="s">
        <v>325</v>
      </c>
      <c r="D332" s="653" t="s">
        <v>327</v>
      </c>
      <c r="E332" s="659" t="s">
        <v>1041</v>
      </c>
      <c r="F332" s="659">
        <v>180</v>
      </c>
      <c r="G332" s="80">
        <v>1800</v>
      </c>
      <c r="H332" s="659">
        <v>10</v>
      </c>
    </row>
    <row r="333" spans="1:9">
      <c r="A333" s="656"/>
      <c r="B333" s="659" t="s">
        <v>1225</v>
      </c>
      <c r="C333" s="657" t="s">
        <v>184</v>
      </c>
      <c r="D333" s="653" t="s">
        <v>327</v>
      </c>
      <c r="E333" s="659" t="s">
        <v>1043</v>
      </c>
      <c r="F333" s="659">
        <v>450</v>
      </c>
      <c r="G333" s="80">
        <v>13500</v>
      </c>
      <c r="H333" s="659">
        <v>30</v>
      </c>
    </row>
    <row r="334" spans="1:9">
      <c r="A334" s="656"/>
      <c r="B334" s="659" t="s">
        <v>1226</v>
      </c>
      <c r="C334" s="657" t="s">
        <v>1036</v>
      </c>
      <c r="D334" s="653" t="s">
        <v>327</v>
      </c>
      <c r="E334" s="659" t="s">
        <v>1042</v>
      </c>
      <c r="F334" s="659">
        <v>100</v>
      </c>
      <c r="G334" s="80">
        <v>2000</v>
      </c>
      <c r="H334" s="659">
        <v>20</v>
      </c>
    </row>
    <row r="335" spans="1:9">
      <c r="A335" s="656"/>
      <c r="B335" s="659" t="s">
        <v>1227</v>
      </c>
      <c r="C335" s="657" t="s">
        <v>1037</v>
      </c>
      <c r="D335" s="653" t="s">
        <v>327</v>
      </c>
      <c r="E335" s="659" t="s">
        <v>1042</v>
      </c>
      <c r="F335" s="659">
        <v>700</v>
      </c>
      <c r="G335" s="80">
        <v>2800</v>
      </c>
      <c r="H335" s="659">
        <v>4</v>
      </c>
    </row>
    <row r="336" spans="1:9">
      <c r="A336" s="656"/>
      <c r="B336" s="659">
        <v>22816300</v>
      </c>
      <c r="C336" s="657" t="s">
        <v>156</v>
      </c>
      <c r="D336" s="653" t="s">
        <v>327</v>
      </c>
      <c r="E336" s="659" t="s">
        <v>1043</v>
      </c>
      <c r="F336" s="659">
        <v>250</v>
      </c>
      <c r="G336" s="80">
        <v>2500</v>
      </c>
      <c r="H336" s="659">
        <v>10</v>
      </c>
    </row>
    <row r="337" spans="1:13">
      <c r="A337" s="656"/>
      <c r="B337" s="659" t="s">
        <v>1231</v>
      </c>
      <c r="C337" s="657" t="s">
        <v>149</v>
      </c>
      <c r="D337" s="653" t="s">
        <v>327</v>
      </c>
      <c r="E337" s="659" t="s">
        <v>1042</v>
      </c>
      <c r="F337" s="659">
        <v>300</v>
      </c>
      <c r="G337" s="80">
        <v>3000</v>
      </c>
      <c r="H337" s="659">
        <v>10</v>
      </c>
    </row>
    <row r="338" spans="1:13">
      <c r="A338" s="656"/>
      <c r="B338" s="659" t="s">
        <v>1236</v>
      </c>
      <c r="C338" s="657" t="s">
        <v>402</v>
      </c>
      <c r="D338" s="653" t="s">
        <v>327</v>
      </c>
      <c r="E338" s="659" t="s">
        <v>1042</v>
      </c>
      <c r="F338" s="659">
        <v>200</v>
      </c>
      <c r="G338" s="80">
        <v>1600</v>
      </c>
      <c r="H338" s="659">
        <v>8</v>
      </c>
    </row>
    <row r="339" spans="1:13">
      <c r="A339" s="656"/>
      <c r="B339" s="659" t="s">
        <v>1238</v>
      </c>
      <c r="C339" s="657" t="s">
        <v>1038</v>
      </c>
      <c r="D339" s="653" t="s">
        <v>327</v>
      </c>
      <c r="E339" s="659" t="s">
        <v>1042</v>
      </c>
      <c r="F339" s="659">
        <v>500</v>
      </c>
      <c r="G339" s="80">
        <v>2500</v>
      </c>
      <c r="H339" s="659">
        <v>5</v>
      </c>
      <c r="K339" s="76"/>
      <c r="L339" s="76"/>
      <c r="M339" s="76"/>
    </row>
    <row r="340" spans="1:13">
      <c r="A340" s="656"/>
      <c r="B340" s="659" t="s">
        <v>1238</v>
      </c>
      <c r="C340" s="657" t="s">
        <v>137</v>
      </c>
      <c r="D340" s="653" t="s">
        <v>327</v>
      </c>
      <c r="E340" s="659" t="s">
        <v>1042</v>
      </c>
      <c r="F340" s="659">
        <v>2000</v>
      </c>
      <c r="G340" s="80">
        <v>6000</v>
      </c>
      <c r="H340" s="659">
        <v>3</v>
      </c>
      <c r="K340" s="76"/>
      <c r="L340" s="76"/>
      <c r="M340" s="76"/>
    </row>
    <row r="341" spans="1:13">
      <c r="A341" s="656"/>
      <c r="B341" s="659" t="s">
        <v>1239</v>
      </c>
      <c r="C341" s="657" t="s">
        <v>1039</v>
      </c>
      <c r="D341" s="653" t="s">
        <v>327</v>
      </c>
      <c r="E341" s="659" t="s">
        <v>1042</v>
      </c>
      <c r="F341" s="659">
        <v>3000</v>
      </c>
      <c r="G341" s="80">
        <v>6000</v>
      </c>
      <c r="H341" s="659">
        <v>2</v>
      </c>
      <c r="K341" s="76"/>
      <c r="L341" s="76"/>
      <c r="M341" s="76"/>
    </row>
    <row r="342" spans="1:13">
      <c r="A342" s="656"/>
      <c r="B342" s="659" t="s">
        <v>1241</v>
      </c>
      <c r="C342" s="657" t="s">
        <v>324</v>
      </c>
      <c r="D342" s="653" t="s">
        <v>327</v>
      </c>
      <c r="E342" s="659" t="s">
        <v>1042</v>
      </c>
      <c r="F342" s="659">
        <v>500</v>
      </c>
      <c r="G342" s="80">
        <v>1000</v>
      </c>
      <c r="H342" s="659">
        <v>2</v>
      </c>
      <c r="K342" s="76"/>
      <c r="L342" s="76"/>
      <c r="M342" s="76"/>
    </row>
    <row r="343" spans="1:13">
      <c r="A343" s="656"/>
      <c r="B343" s="659" t="s">
        <v>1242</v>
      </c>
      <c r="C343" s="657" t="s">
        <v>1040</v>
      </c>
      <c r="D343" s="653" t="s">
        <v>327</v>
      </c>
      <c r="E343" s="659" t="s">
        <v>1041</v>
      </c>
      <c r="F343" s="659">
        <v>50</v>
      </c>
      <c r="G343" s="80">
        <v>300</v>
      </c>
      <c r="H343" s="659">
        <v>6</v>
      </c>
      <c r="K343" s="81"/>
      <c r="L343" s="81"/>
      <c r="M343" s="81"/>
    </row>
    <row r="344" spans="1:13">
      <c r="A344" s="656"/>
      <c r="B344" s="659" t="s">
        <v>1258</v>
      </c>
      <c r="C344" s="657" t="s">
        <v>215</v>
      </c>
      <c r="D344" s="653" t="s">
        <v>327</v>
      </c>
      <c r="E344" s="656" t="s">
        <v>1042</v>
      </c>
      <c r="F344" s="656">
        <v>7500</v>
      </c>
      <c r="G344" s="1025">
        <v>7500</v>
      </c>
      <c r="H344" s="659">
        <v>1</v>
      </c>
      <c r="K344" s="76"/>
      <c r="L344" s="76"/>
      <c r="M344" s="76"/>
    </row>
    <row r="345" spans="1:13">
      <c r="A345" s="860"/>
      <c r="B345" s="859"/>
      <c r="C345" s="859" t="s">
        <v>1682</v>
      </c>
      <c r="D345" s="661"/>
      <c r="E345" s="860"/>
      <c r="F345" s="860"/>
      <c r="G345" s="1038">
        <f>SUM(G346)</f>
        <v>750000</v>
      </c>
      <c r="H345" s="858"/>
      <c r="K345" s="76"/>
      <c r="L345" s="76"/>
      <c r="M345" s="76"/>
    </row>
    <row r="346" spans="1:13" ht="30">
      <c r="A346" s="653">
        <v>4216</v>
      </c>
      <c r="B346" s="1027"/>
      <c r="C346" s="655" t="s">
        <v>746</v>
      </c>
      <c r="D346" s="653"/>
      <c r="E346" s="656"/>
      <c r="F346" s="656"/>
      <c r="G346" s="1026">
        <f>SUM(G347)</f>
        <v>750000</v>
      </c>
      <c r="H346" s="659"/>
      <c r="K346" s="76"/>
      <c r="L346" s="76"/>
      <c r="M346" s="76"/>
    </row>
    <row r="347" spans="1:13" ht="30">
      <c r="A347" s="656"/>
      <c r="B347" s="659">
        <v>64214400</v>
      </c>
      <c r="C347" s="657" t="s">
        <v>1431</v>
      </c>
      <c r="D347" s="653" t="s">
        <v>89</v>
      </c>
      <c r="E347" s="656" t="s">
        <v>50</v>
      </c>
      <c r="F347" s="656">
        <v>3750</v>
      </c>
      <c r="G347" s="1026">
        <v>750000</v>
      </c>
      <c r="H347" s="659">
        <v>200</v>
      </c>
      <c r="K347" s="76"/>
      <c r="L347" s="76"/>
      <c r="M347" s="76"/>
    </row>
    <row r="348" spans="1:13" ht="90">
      <c r="A348" s="856"/>
      <c r="B348" s="856"/>
      <c r="C348" s="856" t="s">
        <v>1398</v>
      </c>
      <c r="D348" s="856"/>
      <c r="E348" s="856"/>
      <c r="F348" s="863"/>
      <c r="G348" s="855">
        <f>SUM(G349)</f>
        <v>3000000</v>
      </c>
      <c r="H348" s="863"/>
      <c r="K348" s="76"/>
      <c r="L348" s="76"/>
      <c r="M348" s="76"/>
    </row>
    <row r="349" spans="1:13" ht="30">
      <c r="A349" s="653">
        <v>4239</v>
      </c>
      <c r="B349" s="1027"/>
      <c r="C349" s="655" t="s">
        <v>236</v>
      </c>
      <c r="D349" s="653"/>
      <c r="E349" s="656"/>
      <c r="F349" s="656"/>
      <c r="G349" s="1026">
        <f>SUM(G350)</f>
        <v>3000000</v>
      </c>
      <c r="H349" s="656"/>
    </row>
    <row r="350" spans="1:13" ht="30">
      <c r="A350" s="656"/>
      <c r="B350" s="659" t="s">
        <v>1399</v>
      </c>
      <c r="C350" s="657" t="s">
        <v>3130</v>
      </c>
      <c r="D350" s="653" t="s">
        <v>47</v>
      </c>
      <c r="E350" s="656" t="s">
        <v>1042</v>
      </c>
      <c r="F350" s="656">
        <v>76923</v>
      </c>
      <c r="G350" s="1025">
        <v>3000000</v>
      </c>
      <c r="H350" s="656">
        <v>39</v>
      </c>
    </row>
    <row r="351" spans="1:13" ht="60">
      <c r="A351" s="867">
        <v>4215</v>
      </c>
      <c r="B351" s="1201"/>
      <c r="C351" s="868" t="s">
        <v>3131</v>
      </c>
      <c r="D351" s="855"/>
      <c r="E351" s="863"/>
      <c r="F351" s="863"/>
      <c r="G351" s="867">
        <v>6916000</v>
      </c>
      <c r="H351" s="863"/>
    </row>
    <row r="352" spans="1:13">
      <c r="A352" s="656"/>
      <c r="B352" s="659">
        <v>63721100</v>
      </c>
      <c r="C352" s="657" t="s">
        <v>93</v>
      </c>
      <c r="D352" s="653" t="s">
        <v>89</v>
      </c>
      <c r="E352" s="656" t="s">
        <v>52</v>
      </c>
      <c r="F352" s="656">
        <v>52000</v>
      </c>
      <c r="G352" s="1025">
        <v>6916000</v>
      </c>
      <c r="H352" s="656">
        <v>133</v>
      </c>
    </row>
    <row r="353" spans="1:8">
      <c r="A353" s="869"/>
      <c r="B353" s="1202" t="s">
        <v>2237</v>
      </c>
      <c r="C353" s="874"/>
      <c r="D353" s="870"/>
      <c r="E353" s="871"/>
      <c r="F353" s="871"/>
      <c r="G353" s="1206">
        <f>SUM(G351,G348,G325,G323,G320,G238,G232,G229,G225,G221,G217,G197,G192,G186,G160,G8)</f>
        <v>1016793900</v>
      </c>
      <c r="H353" s="871"/>
    </row>
    <row r="354" spans="1:8">
      <c r="A354" s="654"/>
      <c r="B354" s="875"/>
      <c r="C354" s="876"/>
      <c r="D354" s="77"/>
      <c r="E354" s="81"/>
      <c r="F354" s="76"/>
      <c r="G354" s="658"/>
      <c r="H354" s="77"/>
    </row>
    <row r="355" spans="1:8">
      <c r="A355" s="654"/>
      <c r="B355" s="1197"/>
      <c r="C355" s="872"/>
      <c r="D355" s="77"/>
      <c r="E355" s="658"/>
      <c r="F355" s="658"/>
      <c r="G355" s="658"/>
      <c r="H355" s="658"/>
    </row>
    <row r="356" spans="1:8">
      <c r="A356" s="654"/>
      <c r="B356" s="1197"/>
      <c r="C356" s="872"/>
      <c r="D356" s="77"/>
      <c r="E356" s="658"/>
      <c r="F356" s="658"/>
      <c r="G356" s="658"/>
      <c r="H356" s="658"/>
    </row>
    <row r="357" spans="1:8">
      <c r="A357" s="654"/>
      <c r="B357" s="1197"/>
      <c r="C357" s="872"/>
      <c r="D357" s="77"/>
      <c r="E357" s="658"/>
      <c r="F357" s="658"/>
      <c r="G357" s="658"/>
      <c r="H357" s="658"/>
    </row>
    <row r="358" spans="1:8">
      <c r="A358" s="654"/>
      <c r="B358" s="1197"/>
      <c r="C358" s="872"/>
      <c r="D358" s="77"/>
      <c r="E358" s="658"/>
      <c r="F358" s="658"/>
      <c r="G358" s="658"/>
      <c r="H358" s="658"/>
    </row>
    <row r="359" spans="1:8">
      <c r="A359" s="654"/>
      <c r="B359" s="1197"/>
      <c r="C359" s="872"/>
      <c r="D359" s="77"/>
      <c r="E359" s="658"/>
      <c r="F359" s="658"/>
      <c r="G359" s="658"/>
      <c r="H359" s="658"/>
    </row>
    <row r="360" spans="1:8">
      <c r="A360" s="654"/>
      <c r="B360" s="1197"/>
      <c r="C360" s="872"/>
      <c r="D360" s="87"/>
      <c r="E360" s="89"/>
      <c r="F360" s="89"/>
      <c r="G360" s="1029"/>
      <c r="H360" s="658"/>
    </row>
    <row r="361" spans="1:8">
      <c r="A361" s="654"/>
      <c r="B361" s="1197"/>
      <c r="C361" s="872"/>
      <c r="D361" s="89"/>
      <c r="E361" s="89"/>
      <c r="F361" s="89"/>
      <c r="G361" s="1029"/>
      <c r="H361" s="658"/>
    </row>
    <row r="362" spans="1:8">
      <c r="A362" s="654"/>
      <c r="B362" s="1197"/>
      <c r="C362" s="872"/>
      <c r="D362" s="77"/>
      <c r="E362" s="658"/>
      <c r="F362" s="658"/>
      <c r="G362" s="658"/>
      <c r="H362" s="658"/>
    </row>
    <row r="363" spans="1:8">
      <c r="A363" s="654"/>
      <c r="B363" s="1197"/>
      <c r="C363" s="872"/>
      <c r="D363" s="77"/>
      <c r="E363" s="658"/>
      <c r="F363" s="658"/>
      <c r="G363" s="658"/>
      <c r="H363" s="658"/>
    </row>
    <row r="364" spans="1:8">
      <c r="A364" s="654"/>
      <c r="B364" s="1197"/>
      <c r="C364" s="872"/>
      <c r="D364" s="77"/>
      <c r="E364" s="658"/>
      <c r="F364" s="658"/>
      <c r="G364" s="658"/>
      <c r="H364" s="658"/>
    </row>
    <row r="365" spans="1:8" ht="15" customHeight="1">
      <c r="A365" s="654"/>
      <c r="B365" s="1197"/>
      <c r="C365" s="872"/>
      <c r="D365" s="77"/>
      <c r="E365" s="658"/>
      <c r="F365" s="658"/>
      <c r="G365" s="658"/>
      <c r="H365" s="658"/>
    </row>
    <row r="366" spans="1:8">
      <c r="A366" s="654"/>
      <c r="B366" s="1197"/>
      <c r="C366" s="872"/>
      <c r="D366" s="77"/>
      <c r="E366" s="658"/>
      <c r="F366" s="658"/>
      <c r="G366" s="658"/>
      <c r="H366" s="658"/>
    </row>
    <row r="367" spans="1:8">
      <c r="A367" s="654"/>
      <c r="B367" s="1197"/>
      <c r="C367" s="872"/>
      <c r="D367" s="77"/>
      <c r="E367" s="658"/>
      <c r="F367" s="658"/>
      <c r="G367" s="658"/>
      <c r="H367" s="658"/>
    </row>
    <row r="368" spans="1:8">
      <c r="A368" s="654"/>
      <c r="B368" s="1197"/>
      <c r="C368" s="872"/>
      <c r="D368" s="77"/>
      <c r="E368" s="658"/>
      <c r="F368" s="658"/>
      <c r="G368" s="658"/>
      <c r="H368" s="658"/>
    </row>
    <row r="369" spans="1:8">
      <c r="A369" s="654"/>
      <c r="B369" s="1197"/>
      <c r="C369" s="872"/>
      <c r="D369" s="77"/>
      <c r="E369" s="658"/>
      <c r="F369" s="658"/>
      <c r="G369" s="658"/>
      <c r="H369" s="658"/>
    </row>
    <row r="370" spans="1:8">
      <c r="A370" s="654"/>
      <c r="B370" s="1197"/>
      <c r="C370" s="872"/>
      <c r="D370" s="77"/>
      <c r="E370" s="658"/>
      <c r="F370" s="658"/>
      <c r="G370" s="658"/>
      <c r="H370" s="658"/>
    </row>
    <row r="371" spans="1:8" ht="15" customHeight="1">
      <c r="A371" s="654"/>
      <c r="B371" s="1197"/>
      <c r="C371" s="872"/>
      <c r="D371" s="77"/>
      <c r="E371" s="658"/>
      <c r="F371" s="658"/>
      <c r="G371" s="658"/>
      <c r="H371" s="658"/>
    </row>
    <row r="372" spans="1:8">
      <c r="A372" s="654"/>
      <c r="B372" s="1197"/>
      <c r="C372" s="872"/>
      <c r="D372" s="77"/>
      <c r="E372" s="658"/>
      <c r="F372" s="658"/>
      <c r="G372" s="658"/>
      <c r="H372" s="658"/>
    </row>
    <row r="373" spans="1:8" ht="15" customHeight="1">
      <c r="A373" s="654"/>
      <c r="B373" s="1197"/>
      <c r="C373" s="872"/>
      <c r="D373" s="77"/>
      <c r="E373" s="658"/>
      <c r="F373" s="658"/>
      <c r="G373" s="658"/>
      <c r="H373" s="658"/>
    </row>
    <row r="374" spans="1:8">
      <c r="A374" s="654"/>
      <c r="B374" s="1197"/>
      <c r="C374" s="872"/>
      <c r="D374" s="77"/>
      <c r="E374" s="658"/>
      <c r="F374" s="658"/>
      <c r="G374" s="658"/>
      <c r="H374" s="658"/>
    </row>
    <row r="375" spans="1:8">
      <c r="A375" s="654"/>
      <c r="B375" s="1197"/>
      <c r="C375" s="872"/>
      <c r="D375" s="77"/>
      <c r="E375" s="658"/>
      <c r="F375" s="658"/>
      <c r="G375" s="658"/>
      <c r="H375" s="658"/>
    </row>
    <row r="376" spans="1:8">
      <c r="A376" s="654"/>
      <c r="B376" s="1197"/>
      <c r="C376" s="872"/>
      <c r="D376" s="77"/>
      <c r="E376" s="658"/>
      <c r="F376" s="658"/>
      <c r="G376" s="658"/>
      <c r="H376" s="658"/>
    </row>
    <row r="377" spans="1:8">
      <c r="A377" s="654"/>
      <c r="B377" s="1197"/>
      <c r="C377" s="872"/>
      <c r="D377" s="77"/>
      <c r="E377" s="658"/>
      <c r="F377" s="658"/>
      <c r="G377" s="658"/>
      <c r="H377" s="658"/>
    </row>
    <row r="378" spans="1:8">
      <c r="A378" s="654"/>
      <c r="B378" s="1197"/>
      <c r="C378" s="872"/>
      <c r="D378" s="77"/>
      <c r="E378" s="658"/>
      <c r="F378" s="658"/>
      <c r="G378" s="658"/>
      <c r="H378" s="658"/>
    </row>
    <row r="379" spans="1:8">
      <c r="A379" s="654"/>
      <c r="B379" s="1197"/>
      <c r="C379" s="872"/>
      <c r="D379" s="77"/>
      <c r="E379" s="658"/>
      <c r="F379" s="658"/>
      <c r="G379" s="658"/>
      <c r="H379" s="658"/>
    </row>
    <row r="380" spans="1:8">
      <c r="A380" s="654"/>
      <c r="B380" s="1197"/>
      <c r="C380" s="872"/>
      <c r="D380" s="77"/>
      <c r="E380" s="658"/>
      <c r="F380" s="658"/>
      <c r="G380" s="658"/>
      <c r="H380" s="658"/>
    </row>
    <row r="381" spans="1:8">
      <c r="A381" s="654"/>
      <c r="B381" s="1197"/>
      <c r="C381" s="872"/>
      <c r="D381" s="77"/>
      <c r="E381" s="658"/>
      <c r="F381" s="658"/>
      <c r="G381" s="658"/>
      <c r="H381" s="658"/>
    </row>
    <row r="382" spans="1:8">
      <c r="A382" s="654"/>
      <c r="B382" s="1197"/>
      <c r="C382" s="872"/>
      <c r="D382" s="77"/>
      <c r="E382" s="658"/>
      <c r="F382" s="658"/>
      <c r="G382" s="658"/>
      <c r="H382" s="658"/>
    </row>
    <row r="383" spans="1:8">
      <c r="A383" s="654"/>
      <c r="B383" s="1197"/>
      <c r="C383" s="872"/>
      <c r="D383" s="77"/>
      <c r="E383" s="658"/>
      <c r="F383" s="658"/>
      <c r="G383" s="658"/>
      <c r="H383" s="658"/>
    </row>
    <row r="384" spans="1:8">
      <c r="A384" s="654"/>
      <c r="B384" s="1197"/>
      <c r="C384" s="872"/>
      <c r="D384" s="77"/>
      <c r="E384" s="658"/>
      <c r="F384" s="658"/>
      <c r="G384" s="658"/>
      <c r="H384" s="658"/>
    </row>
    <row r="385" spans="1:8">
      <c r="A385" s="654"/>
      <c r="B385" s="1197"/>
      <c r="C385" s="872"/>
      <c r="D385" s="77"/>
      <c r="E385" s="658"/>
      <c r="F385" s="658"/>
      <c r="G385" s="658"/>
      <c r="H385" s="658"/>
    </row>
    <row r="386" spans="1:8" ht="17.25">
      <c r="A386" s="654"/>
      <c r="B386" s="1203"/>
      <c r="C386" s="877"/>
      <c r="D386" s="92"/>
      <c r="E386" s="93"/>
      <c r="F386" s="93"/>
      <c r="G386" s="658"/>
      <c r="H386" s="658"/>
    </row>
    <row r="387" spans="1:8" ht="17.25">
      <c r="A387" s="654"/>
      <c r="B387" s="1203"/>
      <c r="C387" s="877"/>
      <c r="D387" s="92"/>
      <c r="E387" s="93"/>
      <c r="F387" s="93"/>
      <c r="G387" s="658"/>
      <c r="H387" s="658"/>
    </row>
    <row r="388" spans="1:8">
      <c r="A388" s="654"/>
      <c r="B388" s="1197"/>
      <c r="C388" s="872"/>
      <c r="D388" s="77"/>
      <c r="E388" s="658"/>
      <c r="F388" s="658"/>
      <c r="G388" s="658"/>
      <c r="H388" s="658"/>
    </row>
    <row r="389" spans="1:8">
      <c r="A389" s="654"/>
      <c r="B389" s="1197"/>
      <c r="C389" s="872"/>
      <c r="D389" s="77"/>
      <c r="E389" s="658"/>
      <c r="F389" s="658"/>
      <c r="G389" s="658"/>
      <c r="H389" s="658"/>
    </row>
    <row r="390" spans="1:8">
      <c r="A390" s="654"/>
      <c r="B390" s="1197"/>
      <c r="C390" s="872"/>
      <c r="D390" s="77"/>
      <c r="E390" s="658"/>
      <c r="F390" s="658"/>
      <c r="G390" s="658"/>
      <c r="H390" s="658"/>
    </row>
    <row r="391" spans="1:8">
      <c r="A391" s="654"/>
      <c r="B391" s="1197"/>
      <c r="C391" s="872"/>
      <c r="D391" s="77"/>
      <c r="E391" s="658"/>
      <c r="F391" s="658"/>
      <c r="G391" s="658"/>
      <c r="H391" s="658"/>
    </row>
    <row r="392" spans="1:8">
      <c r="A392" s="654"/>
      <c r="B392" s="1197"/>
      <c r="C392" s="872"/>
      <c r="D392" s="77"/>
      <c r="E392" s="658"/>
      <c r="F392" s="658"/>
      <c r="G392" s="658"/>
      <c r="H392" s="658"/>
    </row>
    <row r="393" spans="1:8">
      <c r="A393" s="654"/>
      <c r="B393" s="1197"/>
      <c r="C393" s="872"/>
      <c r="D393" s="77"/>
      <c r="E393" s="658"/>
      <c r="F393" s="658"/>
      <c r="G393" s="658"/>
      <c r="H393" s="658"/>
    </row>
    <row r="394" spans="1:8">
      <c r="A394" s="654"/>
      <c r="B394" s="1197"/>
      <c r="C394" s="872"/>
      <c r="D394" s="77"/>
      <c r="E394" s="658"/>
      <c r="F394" s="658"/>
      <c r="G394" s="658"/>
      <c r="H394" s="658"/>
    </row>
    <row r="395" spans="1:8">
      <c r="A395" s="654"/>
      <c r="B395" s="1197"/>
      <c r="C395" s="872"/>
      <c r="D395" s="77"/>
      <c r="E395" s="658"/>
      <c r="F395" s="658"/>
      <c r="G395" s="658"/>
      <c r="H395" s="658"/>
    </row>
    <row r="396" spans="1:8">
      <c r="A396" s="654"/>
      <c r="B396" s="1197"/>
      <c r="C396" s="872"/>
      <c r="D396" s="77"/>
      <c r="E396" s="658"/>
      <c r="F396" s="658"/>
      <c r="G396" s="658"/>
      <c r="H396" s="658"/>
    </row>
    <row r="397" spans="1:8">
      <c r="A397" s="654"/>
      <c r="B397" s="1197"/>
      <c r="C397" s="872"/>
      <c r="D397" s="77"/>
      <c r="E397" s="658"/>
      <c r="F397" s="658"/>
      <c r="G397" s="658"/>
      <c r="H397" s="658"/>
    </row>
    <row r="398" spans="1:8">
      <c r="A398" s="654"/>
      <c r="B398" s="1197"/>
      <c r="C398" s="872"/>
      <c r="D398" s="77"/>
      <c r="E398" s="658"/>
      <c r="F398" s="658"/>
      <c r="G398" s="658"/>
      <c r="H398" s="658"/>
    </row>
    <row r="399" spans="1:8">
      <c r="A399" s="654"/>
      <c r="B399" s="1197"/>
      <c r="C399" s="872"/>
      <c r="D399" s="77"/>
      <c r="E399" s="658"/>
      <c r="F399" s="658"/>
      <c r="G399" s="658"/>
      <c r="H399" s="658"/>
    </row>
    <row r="400" spans="1:8">
      <c r="A400" s="654"/>
      <c r="B400" s="1197"/>
      <c r="C400" s="872"/>
      <c r="D400" s="77"/>
      <c r="E400" s="658"/>
      <c r="F400" s="658"/>
      <c r="G400" s="658"/>
      <c r="H400" s="658"/>
    </row>
    <row r="401" spans="1:8">
      <c r="A401" s="654"/>
      <c r="B401" s="1197"/>
      <c r="C401" s="872"/>
      <c r="D401" s="77"/>
      <c r="E401" s="658"/>
      <c r="F401" s="658"/>
      <c r="G401" s="658"/>
      <c r="H401" s="658"/>
    </row>
    <row r="402" spans="1:8">
      <c r="A402" s="654"/>
      <c r="B402" s="1197"/>
      <c r="C402" s="872"/>
      <c r="D402" s="77"/>
      <c r="E402" s="658"/>
      <c r="F402" s="658"/>
      <c r="G402" s="658"/>
      <c r="H402" s="658"/>
    </row>
    <row r="403" spans="1:8">
      <c r="A403" s="654"/>
      <c r="B403" s="1197"/>
      <c r="C403" s="872"/>
      <c r="D403" s="77"/>
      <c r="E403" s="658"/>
      <c r="F403" s="658"/>
      <c r="G403" s="658"/>
      <c r="H403" s="658"/>
    </row>
    <row r="404" spans="1:8">
      <c r="A404" s="654"/>
      <c r="B404" s="1197"/>
      <c r="C404" s="872"/>
      <c r="D404" s="77"/>
      <c r="E404" s="658"/>
      <c r="F404" s="658"/>
      <c r="G404" s="658"/>
      <c r="H404" s="658"/>
    </row>
    <row r="405" spans="1:8">
      <c r="A405" s="654"/>
      <c r="B405" s="1197"/>
      <c r="C405" s="872"/>
      <c r="D405" s="77"/>
      <c r="E405" s="658"/>
      <c r="F405" s="658"/>
      <c r="G405" s="658"/>
      <c r="H405" s="658"/>
    </row>
    <row r="406" spans="1:8">
      <c r="A406" s="654"/>
      <c r="B406" s="1197"/>
      <c r="C406" s="872"/>
      <c r="D406" s="77"/>
      <c r="E406" s="658"/>
      <c r="F406" s="658"/>
      <c r="G406" s="658"/>
      <c r="H406" s="658"/>
    </row>
    <row r="407" spans="1:8">
      <c r="A407" s="654"/>
      <c r="B407" s="1197"/>
      <c r="C407" s="872"/>
      <c r="D407" s="77"/>
      <c r="E407" s="658"/>
      <c r="F407" s="658"/>
      <c r="G407" s="658"/>
      <c r="H407" s="658"/>
    </row>
    <row r="408" spans="1:8">
      <c r="A408" s="654"/>
      <c r="B408" s="1197"/>
      <c r="C408" s="872"/>
      <c r="D408" s="77"/>
      <c r="E408" s="658"/>
      <c r="F408" s="658"/>
      <c r="G408" s="658"/>
      <c r="H408" s="658"/>
    </row>
    <row r="409" spans="1:8">
      <c r="A409" s="654"/>
      <c r="B409" s="1197"/>
      <c r="C409" s="872"/>
      <c r="D409" s="77"/>
      <c r="E409" s="658"/>
      <c r="F409" s="658"/>
      <c r="G409" s="658"/>
      <c r="H409" s="658"/>
    </row>
    <row r="410" spans="1:8">
      <c r="A410" s="654"/>
      <c r="B410" s="1197"/>
      <c r="C410" s="872"/>
      <c r="D410" s="77"/>
      <c r="E410" s="658"/>
      <c r="F410" s="658"/>
      <c r="G410" s="658"/>
      <c r="H410" s="658"/>
    </row>
    <row r="411" spans="1:8">
      <c r="A411" s="654"/>
      <c r="B411" s="1197"/>
      <c r="C411" s="872"/>
      <c r="D411" s="77"/>
      <c r="E411" s="658"/>
      <c r="F411" s="658"/>
      <c r="G411" s="658"/>
      <c r="H411" s="658"/>
    </row>
    <row r="412" spans="1:8">
      <c r="A412" s="654"/>
      <c r="B412" s="1197"/>
      <c r="C412" s="872"/>
      <c r="D412" s="77"/>
      <c r="E412" s="658"/>
      <c r="F412" s="658"/>
      <c r="G412" s="658"/>
      <c r="H412" s="658"/>
    </row>
    <row r="413" spans="1:8">
      <c r="A413" s="654"/>
      <c r="B413" s="1197"/>
      <c r="C413" s="872"/>
      <c r="D413" s="77"/>
      <c r="E413" s="658"/>
      <c r="F413" s="658"/>
      <c r="G413" s="658"/>
      <c r="H413" s="658"/>
    </row>
    <row r="414" spans="1:8">
      <c r="A414" s="654"/>
      <c r="B414" s="1197"/>
      <c r="C414" s="872"/>
      <c r="D414" s="77"/>
      <c r="E414" s="658"/>
      <c r="F414" s="658"/>
      <c r="G414" s="658"/>
      <c r="H414" s="658"/>
    </row>
    <row r="415" spans="1:8">
      <c r="A415" s="654"/>
      <c r="B415" s="1197"/>
      <c r="C415" s="872"/>
      <c r="D415" s="77"/>
      <c r="E415" s="658"/>
      <c r="F415" s="658"/>
      <c r="G415" s="658"/>
      <c r="H415" s="658"/>
    </row>
    <row r="416" spans="1:8">
      <c r="A416" s="654"/>
      <c r="B416" s="1197"/>
      <c r="C416" s="872"/>
      <c r="D416" s="77"/>
      <c r="E416" s="658"/>
      <c r="F416" s="658"/>
      <c r="G416" s="658"/>
      <c r="H416" s="658"/>
    </row>
    <row r="417" spans="1:8">
      <c r="A417" s="654"/>
      <c r="B417" s="1197"/>
      <c r="C417" s="872"/>
      <c r="D417" s="77"/>
      <c r="E417" s="658"/>
      <c r="F417" s="658"/>
      <c r="G417" s="658"/>
      <c r="H417" s="658"/>
    </row>
    <row r="418" spans="1:8">
      <c r="A418" s="654"/>
      <c r="B418" s="1197"/>
      <c r="C418" s="872"/>
      <c r="D418" s="77"/>
      <c r="E418" s="658"/>
      <c r="F418" s="658"/>
      <c r="G418" s="658"/>
      <c r="H418" s="658"/>
    </row>
    <row r="419" spans="1:8">
      <c r="A419" s="654"/>
      <c r="B419" s="1197"/>
      <c r="C419" s="872"/>
      <c r="D419" s="77"/>
      <c r="E419" s="658"/>
      <c r="F419" s="658"/>
      <c r="G419" s="658"/>
      <c r="H419" s="658"/>
    </row>
    <row r="420" spans="1:8">
      <c r="A420" s="654"/>
      <c r="B420" s="1197"/>
      <c r="C420" s="872"/>
      <c r="D420" s="77"/>
      <c r="E420" s="658"/>
      <c r="F420" s="658"/>
      <c r="G420" s="658"/>
      <c r="H420" s="658"/>
    </row>
    <row r="421" spans="1:8">
      <c r="A421" s="654"/>
      <c r="B421" s="1197"/>
      <c r="C421" s="872"/>
      <c r="D421" s="77"/>
      <c r="E421" s="658"/>
      <c r="F421" s="658"/>
      <c r="G421" s="658"/>
      <c r="H421" s="658"/>
    </row>
    <row r="422" spans="1:8">
      <c r="A422" s="654"/>
      <c r="B422" s="1197"/>
      <c r="C422" s="872"/>
      <c r="D422" s="77"/>
      <c r="E422" s="658"/>
      <c r="F422" s="658"/>
      <c r="G422" s="658"/>
      <c r="H422" s="658"/>
    </row>
    <row r="423" spans="1:8">
      <c r="A423" s="654"/>
      <c r="B423" s="1197"/>
      <c r="C423" s="872"/>
      <c r="D423" s="77"/>
      <c r="E423" s="658"/>
      <c r="F423" s="658"/>
      <c r="G423" s="658"/>
      <c r="H423" s="658"/>
    </row>
    <row r="424" spans="1:8">
      <c r="A424" s="654"/>
      <c r="B424" s="1197"/>
      <c r="C424" s="872"/>
      <c r="D424" s="77"/>
      <c r="E424" s="658"/>
      <c r="F424" s="658"/>
      <c r="G424" s="658"/>
      <c r="H424" s="658"/>
    </row>
    <row r="425" spans="1:8">
      <c r="A425" s="654"/>
      <c r="B425" s="1197"/>
      <c r="C425" s="872"/>
      <c r="D425" s="77"/>
      <c r="E425" s="658"/>
      <c r="F425" s="658"/>
      <c r="G425" s="658"/>
      <c r="H425" s="658"/>
    </row>
    <row r="426" spans="1:8">
      <c r="A426" s="654"/>
      <c r="B426" s="1197"/>
      <c r="C426" s="872"/>
      <c r="D426" s="77"/>
      <c r="E426" s="658"/>
      <c r="F426" s="658"/>
      <c r="G426" s="658"/>
      <c r="H426" s="658"/>
    </row>
    <row r="427" spans="1:8">
      <c r="A427" s="654"/>
      <c r="B427" s="1197"/>
      <c r="C427" s="872"/>
      <c r="D427" s="77"/>
      <c r="E427" s="658"/>
      <c r="F427" s="658"/>
      <c r="G427" s="658"/>
      <c r="H427" s="658"/>
    </row>
    <row r="428" spans="1:8">
      <c r="A428" s="654"/>
      <c r="B428" s="1197"/>
      <c r="C428" s="872"/>
      <c r="D428" s="77"/>
      <c r="E428" s="658"/>
      <c r="F428" s="658"/>
      <c r="G428" s="658"/>
      <c r="H428" s="658"/>
    </row>
    <row r="429" spans="1:8">
      <c r="A429" s="654"/>
      <c r="B429" s="1197"/>
      <c r="C429" s="872"/>
      <c r="D429" s="77"/>
      <c r="E429" s="658"/>
      <c r="F429" s="658"/>
      <c r="G429" s="658"/>
      <c r="H429" s="658"/>
    </row>
    <row r="430" spans="1:8">
      <c r="A430" s="654"/>
      <c r="B430" s="1197"/>
      <c r="C430" s="872"/>
      <c r="D430" s="77"/>
      <c r="E430" s="658"/>
      <c r="F430" s="658"/>
      <c r="G430" s="658"/>
      <c r="H430" s="658"/>
    </row>
    <row r="431" spans="1:8">
      <c r="A431" s="654"/>
      <c r="B431" s="1197"/>
      <c r="C431" s="872"/>
      <c r="D431" s="77"/>
      <c r="E431" s="658"/>
      <c r="F431" s="658"/>
      <c r="G431" s="658"/>
      <c r="H431" s="658"/>
    </row>
    <row r="432" spans="1:8">
      <c r="A432" s="654"/>
      <c r="B432" s="1197"/>
      <c r="C432" s="872"/>
      <c r="D432" s="77"/>
      <c r="E432" s="658"/>
      <c r="F432" s="658"/>
      <c r="G432" s="658"/>
      <c r="H432" s="658"/>
    </row>
    <row r="433" spans="1:8">
      <c r="A433" s="654"/>
      <c r="B433" s="1197"/>
      <c r="C433" s="872"/>
      <c r="D433" s="77"/>
      <c r="E433" s="658"/>
      <c r="F433" s="658"/>
      <c r="G433" s="658"/>
      <c r="H433" s="658"/>
    </row>
    <row r="434" spans="1:8">
      <c r="A434" s="654"/>
      <c r="B434" s="1197"/>
      <c r="C434" s="872"/>
      <c r="D434" s="77"/>
      <c r="E434" s="658"/>
      <c r="F434" s="658"/>
      <c r="G434" s="658"/>
      <c r="H434" s="658"/>
    </row>
    <row r="435" spans="1:8">
      <c r="A435" s="94"/>
    </row>
  </sheetData>
  <mergeCells count="82">
    <mergeCell ref="A1:H1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A306:A307"/>
    <mergeCell ref="B306:B307"/>
    <mergeCell ref="C306:C307"/>
    <mergeCell ref="D235:D236"/>
    <mergeCell ref="E235:E236"/>
    <mergeCell ref="F235:F236"/>
    <mergeCell ref="G235:G236"/>
    <mergeCell ref="A316:A317"/>
    <mergeCell ref="B316:B317"/>
    <mergeCell ref="C316:C317"/>
    <mergeCell ref="D316:D317"/>
    <mergeCell ref="E316:E317"/>
    <mergeCell ref="G279:G280"/>
    <mergeCell ref="F316:F317"/>
    <mergeCell ref="G316:G317"/>
    <mergeCell ref="H316:H317"/>
    <mergeCell ref="D300:D301"/>
    <mergeCell ref="E300:E301"/>
    <mergeCell ref="F300:F301"/>
    <mergeCell ref="G300:G301"/>
    <mergeCell ref="H300:H301"/>
    <mergeCell ref="D306:D307"/>
    <mergeCell ref="E306:E307"/>
    <mergeCell ref="F306:F307"/>
    <mergeCell ref="G306:G307"/>
    <mergeCell ref="H306:H307"/>
    <mergeCell ref="B279:B280"/>
    <mergeCell ref="C279:C280"/>
    <mergeCell ref="D279:D280"/>
    <mergeCell ref="E279:E280"/>
    <mergeCell ref="F279:F280"/>
    <mergeCell ref="D281:D282"/>
    <mergeCell ref="E281:E282"/>
    <mergeCell ref="F281:F282"/>
    <mergeCell ref="G281:G282"/>
    <mergeCell ref="H281:H282"/>
    <mergeCell ref="E5:E6"/>
    <mergeCell ref="F5:F6"/>
    <mergeCell ref="G5:G6"/>
    <mergeCell ref="H5:H6"/>
    <mergeCell ref="H235:H236"/>
    <mergeCell ref="A300:A301"/>
    <mergeCell ref="B300:B301"/>
    <mergeCell ref="C300:C301"/>
    <mergeCell ref="H279:H280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A279:A280"/>
    <mergeCell ref="A281:A282"/>
    <mergeCell ref="B281:B282"/>
    <mergeCell ref="C281:C282"/>
    <mergeCell ref="F227:F228"/>
    <mergeCell ref="G227:G228"/>
    <mergeCell ref="H227:H228"/>
    <mergeCell ref="A235:A236"/>
    <mergeCell ref="A2:H2"/>
    <mergeCell ref="B235:B236"/>
    <mergeCell ref="C235:C236"/>
    <mergeCell ref="A227:A228"/>
    <mergeCell ref="B227:B228"/>
    <mergeCell ref="C227:C228"/>
    <mergeCell ref="D227:D228"/>
    <mergeCell ref="E227:E228"/>
    <mergeCell ref="A3:H3"/>
    <mergeCell ref="A5:A6"/>
    <mergeCell ref="B5:C5"/>
    <mergeCell ref="D5:D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6"/>
  <sheetViews>
    <sheetView view="pageBreakPreview" zoomScale="85" zoomScaleSheetLayoutView="85" workbookViewId="0">
      <selection activeCell="A7" sqref="A7:XFD7"/>
    </sheetView>
  </sheetViews>
  <sheetFormatPr defaultRowHeight="15"/>
  <cols>
    <col min="1" max="1" width="12.5703125" style="681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3.7109375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478"/>
      <c r="B1" s="1478"/>
      <c r="C1" s="1478"/>
      <c r="D1" s="1478"/>
      <c r="E1" s="1478"/>
      <c r="F1" s="1478"/>
      <c r="G1" s="1478"/>
      <c r="H1" s="1478"/>
    </row>
    <row r="2" spans="1:8" ht="19.5">
      <c r="A2" s="1478"/>
      <c r="B2" s="1478"/>
      <c r="C2" s="1478"/>
      <c r="D2" s="1478"/>
      <c r="E2" s="1478"/>
      <c r="F2" s="1478"/>
      <c r="G2" s="1478"/>
      <c r="H2" s="1478"/>
    </row>
    <row r="3" spans="1:8" ht="48.75" customHeight="1">
      <c r="A3" s="1504" t="s">
        <v>3359</v>
      </c>
      <c r="B3" s="1504"/>
      <c r="C3" s="1504"/>
      <c r="D3" s="1504"/>
      <c r="E3" s="1504"/>
      <c r="F3" s="1504"/>
      <c r="G3" s="1504"/>
      <c r="H3" s="1504"/>
    </row>
    <row r="4" spans="1:8">
      <c r="A4" s="880"/>
      <c r="B4" s="881"/>
      <c r="C4" s="881"/>
      <c r="D4" s="89"/>
      <c r="E4" s="89"/>
      <c r="F4" s="89"/>
      <c r="G4" s="89"/>
      <c r="H4" s="882"/>
    </row>
    <row r="5" spans="1:8">
      <c r="A5" s="1437" t="s">
        <v>1548</v>
      </c>
      <c r="B5" s="1438" t="s">
        <v>1211</v>
      </c>
      <c r="C5" s="1438"/>
      <c r="D5" s="1439" t="s">
        <v>1212</v>
      </c>
      <c r="E5" s="1439" t="s">
        <v>45</v>
      </c>
      <c r="F5" s="1439" t="s">
        <v>1140</v>
      </c>
      <c r="G5" s="1439" t="s">
        <v>1152</v>
      </c>
      <c r="H5" s="1439" t="s">
        <v>46</v>
      </c>
    </row>
    <row r="6" spans="1:8" ht="75">
      <c r="A6" s="1437"/>
      <c r="B6" s="651" t="s">
        <v>1549</v>
      </c>
      <c r="C6" s="651" t="s">
        <v>1214</v>
      </c>
      <c r="D6" s="1439"/>
      <c r="E6" s="1439"/>
      <c r="F6" s="1439"/>
      <c r="G6" s="1439"/>
      <c r="H6" s="1439"/>
    </row>
    <row r="7" spans="1:8" s="44" customFormat="1">
      <c r="A7" s="1615"/>
      <c r="B7" s="1045">
        <v>1</v>
      </c>
      <c r="C7" s="1606">
        <v>2</v>
      </c>
      <c r="D7" s="1616">
        <v>3</v>
      </c>
      <c r="E7" s="1616">
        <v>4</v>
      </c>
      <c r="F7" s="1616">
        <v>5</v>
      </c>
      <c r="G7" s="1616">
        <v>6</v>
      </c>
      <c r="H7" s="1616">
        <v>7</v>
      </c>
    </row>
    <row r="8" spans="1:8" ht="45">
      <c r="A8" s="29"/>
      <c r="B8" s="29"/>
      <c r="C8" s="440" t="s">
        <v>1907</v>
      </c>
      <c r="D8" s="29"/>
      <c r="E8" s="29"/>
      <c r="F8" s="29"/>
      <c r="G8" s="28">
        <f>SUM(G9+G149)</f>
        <v>129439436.44599999</v>
      </c>
      <c r="H8" s="33"/>
    </row>
    <row r="9" spans="1:8">
      <c r="A9" s="1505" t="s">
        <v>73</v>
      </c>
      <c r="B9" s="1506"/>
      <c r="C9" s="1506"/>
      <c r="D9" s="441"/>
      <c r="E9" s="442"/>
      <c r="F9" s="442"/>
      <c r="G9" s="31">
        <f>SUM(G10)</f>
        <v>56014240</v>
      </c>
      <c r="H9" s="22"/>
    </row>
    <row r="10" spans="1:8">
      <c r="A10" s="1463" t="s">
        <v>65</v>
      </c>
      <c r="B10" s="1464"/>
      <c r="C10" s="1464"/>
      <c r="D10" s="438"/>
      <c r="E10" s="13"/>
      <c r="F10" s="13"/>
      <c r="G10" s="56">
        <f>SUM(G11:G148)</f>
        <v>56014240</v>
      </c>
      <c r="H10" s="22"/>
    </row>
    <row r="11" spans="1:8" s="58" customFormat="1" ht="20.25">
      <c r="A11" s="1507">
        <v>4261</v>
      </c>
      <c r="B11" s="443">
        <v>30197630</v>
      </c>
      <c r="C11" s="150" t="s">
        <v>565</v>
      </c>
      <c r="D11" s="112" t="s">
        <v>327</v>
      </c>
      <c r="E11" s="18" t="s">
        <v>57</v>
      </c>
      <c r="F11" s="64">
        <v>625</v>
      </c>
      <c r="G11" s="57">
        <f>H11*F11</f>
        <v>3125000</v>
      </c>
      <c r="H11" s="444">
        <v>5000</v>
      </c>
    </row>
    <row r="12" spans="1:8" s="58" customFormat="1" ht="20.25">
      <c r="A12" s="1485"/>
      <c r="B12" s="443">
        <v>30197630</v>
      </c>
      <c r="C12" s="150" t="s">
        <v>566</v>
      </c>
      <c r="D12" s="112" t="s">
        <v>327</v>
      </c>
      <c r="E12" s="18" t="s">
        <v>57</v>
      </c>
      <c r="F12" s="64">
        <v>650</v>
      </c>
      <c r="G12" s="57">
        <f t="shared" ref="G12:G95" si="0">H12*F12</f>
        <v>65000</v>
      </c>
      <c r="H12" s="444">
        <v>100</v>
      </c>
    </row>
    <row r="13" spans="1:8" s="58" customFormat="1" ht="20.25">
      <c r="A13" s="1485"/>
      <c r="B13" s="443">
        <v>30197200</v>
      </c>
      <c r="C13" s="150" t="s">
        <v>2</v>
      </c>
      <c r="D13" s="112" t="s">
        <v>327</v>
      </c>
      <c r="E13" s="445" t="s">
        <v>326</v>
      </c>
      <c r="F13" s="64">
        <v>500</v>
      </c>
      <c r="G13" s="57">
        <f t="shared" si="0"/>
        <v>20000</v>
      </c>
      <c r="H13" s="444">
        <v>40</v>
      </c>
    </row>
    <row r="14" spans="1:8" s="58" customFormat="1" ht="20.25">
      <c r="A14" s="1485"/>
      <c r="B14" s="443">
        <v>30197210</v>
      </c>
      <c r="C14" s="150" t="s">
        <v>3</v>
      </c>
      <c r="D14" s="112" t="s">
        <v>327</v>
      </c>
      <c r="E14" s="445" t="s">
        <v>326</v>
      </c>
      <c r="F14" s="64">
        <v>400</v>
      </c>
      <c r="G14" s="57">
        <f t="shared" si="0"/>
        <v>16000</v>
      </c>
      <c r="H14" s="444">
        <v>40</v>
      </c>
    </row>
    <row r="15" spans="1:8" s="58" customFormat="1" ht="20.25">
      <c r="A15" s="1485"/>
      <c r="B15" s="443">
        <v>30197220</v>
      </c>
      <c r="C15" s="150" t="s">
        <v>4</v>
      </c>
      <c r="D15" s="112" t="s">
        <v>327</v>
      </c>
      <c r="E15" s="445" t="s">
        <v>326</v>
      </c>
      <c r="F15" s="64">
        <v>300</v>
      </c>
      <c r="G15" s="57">
        <f t="shared" si="0"/>
        <v>12000</v>
      </c>
      <c r="H15" s="444">
        <v>40</v>
      </c>
    </row>
    <row r="16" spans="1:8" s="58" customFormat="1" ht="20.25">
      <c r="A16" s="1485"/>
      <c r="B16" s="443">
        <v>30197220</v>
      </c>
      <c r="C16" s="150" t="s">
        <v>5</v>
      </c>
      <c r="D16" s="112" t="s">
        <v>327</v>
      </c>
      <c r="E16" s="445" t="s">
        <v>326</v>
      </c>
      <c r="F16" s="64">
        <v>250</v>
      </c>
      <c r="G16" s="57">
        <f t="shared" si="0"/>
        <v>10000</v>
      </c>
      <c r="H16" s="444">
        <v>40</v>
      </c>
    </row>
    <row r="17" spans="1:8" s="58" customFormat="1" ht="20.25">
      <c r="A17" s="1485"/>
      <c r="B17" s="443">
        <v>30197220</v>
      </c>
      <c r="C17" s="150" t="s">
        <v>6</v>
      </c>
      <c r="D17" s="112" t="s">
        <v>327</v>
      </c>
      <c r="E17" s="445" t="s">
        <v>335</v>
      </c>
      <c r="F17" s="64">
        <v>200</v>
      </c>
      <c r="G17" s="57">
        <f t="shared" si="0"/>
        <v>8000</v>
      </c>
      <c r="H17" s="444">
        <v>40</v>
      </c>
    </row>
    <row r="18" spans="1:8" s="58" customFormat="1" ht="20.25">
      <c r="A18" s="1485"/>
      <c r="B18" s="443">
        <v>30197220</v>
      </c>
      <c r="C18" s="150" t="s">
        <v>7</v>
      </c>
      <c r="D18" s="112" t="s">
        <v>327</v>
      </c>
      <c r="E18" s="445" t="s">
        <v>326</v>
      </c>
      <c r="F18" s="64">
        <v>48</v>
      </c>
      <c r="G18" s="57">
        <f t="shared" si="0"/>
        <v>72000</v>
      </c>
      <c r="H18" s="444">
        <v>1500</v>
      </c>
    </row>
    <row r="19" spans="1:8" s="58" customFormat="1" ht="20.25">
      <c r="A19" s="1485"/>
      <c r="B19" s="443">
        <v>30197220</v>
      </c>
      <c r="C19" s="150" t="s">
        <v>8</v>
      </c>
      <c r="D19" s="112" t="s">
        <v>327</v>
      </c>
      <c r="E19" s="445" t="s">
        <v>326</v>
      </c>
      <c r="F19" s="64">
        <v>500</v>
      </c>
      <c r="G19" s="57">
        <f t="shared" si="0"/>
        <v>250000</v>
      </c>
      <c r="H19" s="444">
        <v>500</v>
      </c>
    </row>
    <row r="20" spans="1:8" s="58" customFormat="1" ht="20.25">
      <c r="A20" s="1485"/>
      <c r="B20" s="443">
        <v>30197220</v>
      </c>
      <c r="C20" s="150" t="s">
        <v>183</v>
      </c>
      <c r="D20" s="112" t="s">
        <v>327</v>
      </c>
      <c r="E20" s="445" t="s">
        <v>326</v>
      </c>
      <c r="F20" s="64">
        <v>360</v>
      </c>
      <c r="G20" s="57">
        <f t="shared" si="0"/>
        <v>36000</v>
      </c>
      <c r="H20" s="444">
        <v>100</v>
      </c>
    </row>
    <row r="21" spans="1:8" s="58" customFormat="1" ht="20.25">
      <c r="A21" s="1485"/>
      <c r="B21" s="443">
        <v>30197220</v>
      </c>
      <c r="C21" s="150" t="s">
        <v>183</v>
      </c>
      <c r="D21" s="112" t="s">
        <v>327</v>
      </c>
      <c r="E21" s="445" t="s">
        <v>326</v>
      </c>
      <c r="F21" s="64">
        <v>250</v>
      </c>
      <c r="G21" s="57">
        <f t="shared" si="0"/>
        <v>37500</v>
      </c>
      <c r="H21" s="444">
        <v>150</v>
      </c>
    </row>
    <row r="22" spans="1:8" s="58" customFormat="1" ht="20.25">
      <c r="A22" s="1485"/>
      <c r="B22" s="443">
        <v>30197220</v>
      </c>
      <c r="C22" s="150" t="s">
        <v>183</v>
      </c>
      <c r="D22" s="112" t="s">
        <v>327</v>
      </c>
      <c r="E22" s="445" t="s">
        <v>326</v>
      </c>
      <c r="F22" s="64">
        <v>50</v>
      </c>
      <c r="G22" s="57">
        <f t="shared" si="0"/>
        <v>7500</v>
      </c>
      <c r="H22" s="444">
        <v>150</v>
      </c>
    </row>
    <row r="23" spans="1:8" s="58" customFormat="1" ht="20.25">
      <c r="A23" s="1485"/>
      <c r="B23" s="443">
        <v>30197220</v>
      </c>
      <c r="C23" s="150" t="s">
        <v>183</v>
      </c>
      <c r="D23" s="112" t="s">
        <v>327</v>
      </c>
      <c r="E23" s="445" t="s">
        <v>326</v>
      </c>
      <c r="F23" s="64">
        <v>8</v>
      </c>
      <c r="G23" s="57">
        <f t="shared" si="0"/>
        <v>9600</v>
      </c>
      <c r="H23" s="444">
        <v>1200</v>
      </c>
    </row>
    <row r="24" spans="1:8" s="58" customFormat="1" ht="20.25">
      <c r="A24" s="1485"/>
      <c r="B24" s="443">
        <v>30197220</v>
      </c>
      <c r="C24" s="150" t="s">
        <v>183</v>
      </c>
      <c r="D24" s="112" t="s">
        <v>327</v>
      </c>
      <c r="E24" s="445" t="s">
        <v>326</v>
      </c>
      <c r="F24" s="64">
        <v>7</v>
      </c>
      <c r="G24" s="57">
        <f t="shared" si="0"/>
        <v>84000</v>
      </c>
      <c r="H24" s="444">
        <v>12000</v>
      </c>
    </row>
    <row r="25" spans="1:8" s="58" customFormat="1" ht="20.25">
      <c r="A25" s="1485"/>
      <c r="B25" s="443">
        <v>30197220</v>
      </c>
      <c r="C25" s="150" t="s">
        <v>183</v>
      </c>
      <c r="D25" s="112" t="s">
        <v>327</v>
      </c>
      <c r="E25" s="445" t="s">
        <v>326</v>
      </c>
      <c r="F25" s="64">
        <v>6</v>
      </c>
      <c r="G25" s="57">
        <f t="shared" si="0"/>
        <v>1800</v>
      </c>
      <c r="H25" s="444">
        <v>300</v>
      </c>
    </row>
    <row r="26" spans="1:8" s="58" customFormat="1" ht="20.25">
      <c r="A26" s="1485"/>
      <c r="B26" s="443">
        <v>30197210</v>
      </c>
      <c r="C26" s="150" t="s">
        <v>9</v>
      </c>
      <c r="D26" s="112" t="s">
        <v>327</v>
      </c>
      <c r="E26" s="445" t="s">
        <v>326</v>
      </c>
      <c r="F26" s="64">
        <v>1000</v>
      </c>
      <c r="G26" s="57">
        <f t="shared" si="0"/>
        <v>20000</v>
      </c>
      <c r="H26" s="444">
        <v>20</v>
      </c>
    </row>
    <row r="27" spans="1:8" s="44" customFormat="1" ht="20.25">
      <c r="A27" s="1485"/>
      <c r="B27" s="443">
        <v>30197210</v>
      </c>
      <c r="C27" s="150" t="s">
        <v>294</v>
      </c>
      <c r="D27" s="112" t="s">
        <v>327</v>
      </c>
      <c r="E27" s="445" t="s">
        <v>326</v>
      </c>
      <c r="F27" s="64">
        <v>20</v>
      </c>
      <c r="G27" s="57">
        <f t="shared" si="0"/>
        <v>60000</v>
      </c>
      <c r="H27" s="444">
        <v>3000</v>
      </c>
    </row>
    <row r="28" spans="1:8" s="58" customFormat="1" ht="20.25">
      <c r="A28" s="1485"/>
      <c r="B28" s="443">
        <v>30197620</v>
      </c>
      <c r="C28" s="150" t="s">
        <v>567</v>
      </c>
      <c r="D28" s="112" t="s">
        <v>327</v>
      </c>
      <c r="E28" s="18" t="s">
        <v>58</v>
      </c>
      <c r="F28" s="64">
        <v>65</v>
      </c>
      <c r="G28" s="57">
        <f t="shared" si="0"/>
        <v>32500</v>
      </c>
      <c r="H28" s="444">
        <v>500</v>
      </c>
    </row>
    <row r="29" spans="1:8" s="58" customFormat="1" ht="20.25">
      <c r="A29" s="1485"/>
      <c r="B29" s="443">
        <v>30197620</v>
      </c>
      <c r="C29" s="150" t="s">
        <v>568</v>
      </c>
      <c r="D29" s="112" t="s">
        <v>327</v>
      </c>
      <c r="E29" s="18" t="s">
        <v>58</v>
      </c>
      <c r="F29" s="64">
        <v>70</v>
      </c>
      <c r="G29" s="57">
        <f t="shared" si="0"/>
        <v>35000</v>
      </c>
      <c r="H29" s="444">
        <v>500</v>
      </c>
    </row>
    <row r="30" spans="1:8" s="58" customFormat="1" ht="20.25">
      <c r="A30" s="1485"/>
      <c r="B30" s="443">
        <v>30197620</v>
      </c>
      <c r="C30" s="150" t="s">
        <v>569</v>
      </c>
      <c r="D30" s="112" t="s">
        <v>327</v>
      </c>
      <c r="E30" s="18" t="s">
        <v>58</v>
      </c>
      <c r="F30" s="64">
        <v>900</v>
      </c>
      <c r="G30" s="57">
        <f t="shared" si="0"/>
        <v>70200</v>
      </c>
      <c r="H30" s="444">
        <v>78</v>
      </c>
    </row>
    <row r="31" spans="1:8" s="58" customFormat="1" ht="20.25">
      <c r="A31" s="1485"/>
      <c r="B31" s="443">
        <v>30197620</v>
      </c>
      <c r="C31" s="150" t="s">
        <v>570</v>
      </c>
      <c r="D31" s="112" t="s">
        <v>327</v>
      </c>
      <c r="E31" s="18" t="s">
        <v>58</v>
      </c>
      <c r="F31" s="64">
        <v>95</v>
      </c>
      <c r="G31" s="57">
        <f t="shared" si="0"/>
        <v>38000</v>
      </c>
      <c r="H31" s="444">
        <v>400</v>
      </c>
    </row>
    <row r="32" spans="1:8" s="58" customFormat="1" ht="20.25">
      <c r="A32" s="1485"/>
      <c r="B32" s="443">
        <v>30197620</v>
      </c>
      <c r="C32" s="150" t="s">
        <v>571</v>
      </c>
      <c r="D32" s="112" t="s">
        <v>327</v>
      </c>
      <c r="E32" s="18" t="s">
        <v>58</v>
      </c>
      <c r="F32" s="64">
        <v>140</v>
      </c>
      <c r="G32" s="57">
        <f t="shared" si="0"/>
        <v>56000</v>
      </c>
      <c r="H32" s="444">
        <v>400</v>
      </c>
    </row>
    <row r="33" spans="1:8" s="58" customFormat="1" ht="20.25">
      <c r="A33" s="1485"/>
      <c r="B33" s="443">
        <v>39263100</v>
      </c>
      <c r="C33" s="150" t="s">
        <v>101</v>
      </c>
      <c r="D33" s="112" t="s">
        <v>327</v>
      </c>
      <c r="E33" s="445" t="s">
        <v>326</v>
      </c>
      <c r="F33" s="64">
        <v>1200</v>
      </c>
      <c r="G33" s="57">
        <f t="shared" si="0"/>
        <v>60000</v>
      </c>
      <c r="H33" s="444">
        <v>50</v>
      </c>
    </row>
    <row r="34" spans="1:8" s="58" customFormat="1" ht="20.25">
      <c r="A34" s="1485"/>
      <c r="B34" s="443">
        <v>39263100</v>
      </c>
      <c r="C34" s="150" t="s">
        <v>101</v>
      </c>
      <c r="D34" s="112" t="s">
        <v>327</v>
      </c>
      <c r="E34" s="445" t="s">
        <v>326</v>
      </c>
      <c r="F34" s="64">
        <v>2800</v>
      </c>
      <c r="G34" s="57">
        <f t="shared" si="0"/>
        <v>56000</v>
      </c>
      <c r="H34" s="444">
        <v>20</v>
      </c>
    </row>
    <row r="35" spans="1:8" s="58" customFormat="1" ht="20.25">
      <c r="A35" s="1485"/>
      <c r="B35" s="443">
        <v>30197300</v>
      </c>
      <c r="C35" s="150" t="s">
        <v>182</v>
      </c>
      <c r="D35" s="112" t="s">
        <v>327</v>
      </c>
      <c r="E35" s="445" t="s">
        <v>326</v>
      </c>
      <c r="F35" s="64">
        <v>850</v>
      </c>
      <c r="G35" s="57">
        <f t="shared" si="0"/>
        <v>85000</v>
      </c>
      <c r="H35" s="444">
        <v>100</v>
      </c>
    </row>
    <row r="36" spans="1:8" s="58" customFormat="1" ht="20.25">
      <c r="A36" s="1485"/>
      <c r="B36" s="443">
        <v>30197300</v>
      </c>
      <c r="C36" s="150" t="s">
        <v>182</v>
      </c>
      <c r="D36" s="112" t="s">
        <v>327</v>
      </c>
      <c r="E36" s="445" t="s">
        <v>326</v>
      </c>
      <c r="F36" s="64">
        <v>2580</v>
      </c>
      <c r="G36" s="57">
        <f t="shared" si="0"/>
        <v>129000</v>
      </c>
      <c r="H36" s="444">
        <v>50</v>
      </c>
    </row>
    <row r="37" spans="1:8" s="58" customFormat="1" ht="20.25">
      <c r="A37" s="1485"/>
      <c r="B37" s="443">
        <v>30197320</v>
      </c>
      <c r="C37" s="150" t="s">
        <v>572</v>
      </c>
      <c r="D37" s="112" t="s">
        <v>327</v>
      </c>
      <c r="E37" s="445" t="s">
        <v>326</v>
      </c>
      <c r="F37" s="64">
        <v>270</v>
      </c>
      <c r="G37" s="57">
        <f t="shared" si="0"/>
        <v>67500</v>
      </c>
      <c r="H37" s="444">
        <v>250</v>
      </c>
    </row>
    <row r="38" spans="1:8" s="58" customFormat="1" ht="20.25">
      <c r="A38" s="1485"/>
      <c r="B38" s="443">
        <v>30197321</v>
      </c>
      <c r="C38" s="150" t="s">
        <v>218</v>
      </c>
      <c r="D38" s="112" t="s">
        <v>327</v>
      </c>
      <c r="E38" s="445" t="s">
        <v>326</v>
      </c>
      <c r="F38" s="64">
        <v>110</v>
      </c>
      <c r="G38" s="57">
        <f t="shared" si="0"/>
        <v>6600</v>
      </c>
      <c r="H38" s="444">
        <v>60</v>
      </c>
    </row>
    <row r="39" spans="1:8" s="58" customFormat="1" ht="20.25">
      <c r="A39" s="1485"/>
      <c r="B39" s="443">
        <v>39241100</v>
      </c>
      <c r="C39" s="150" t="s">
        <v>10</v>
      </c>
      <c r="D39" s="112" t="s">
        <v>327</v>
      </c>
      <c r="E39" s="445" t="s">
        <v>326</v>
      </c>
      <c r="F39" s="64">
        <v>45</v>
      </c>
      <c r="G39" s="57">
        <f t="shared" si="0"/>
        <v>135000</v>
      </c>
      <c r="H39" s="444">
        <v>3000</v>
      </c>
    </row>
    <row r="40" spans="1:8" s="58" customFormat="1" ht="20.25">
      <c r="A40" s="1485"/>
      <c r="B40" s="443">
        <v>39241100</v>
      </c>
      <c r="C40" s="150" t="s">
        <v>219</v>
      </c>
      <c r="D40" s="112" t="s">
        <v>327</v>
      </c>
      <c r="E40" s="445" t="s">
        <v>326</v>
      </c>
      <c r="F40" s="64">
        <v>75</v>
      </c>
      <c r="G40" s="57">
        <f t="shared" si="0"/>
        <v>4500</v>
      </c>
      <c r="H40" s="444">
        <v>60</v>
      </c>
    </row>
    <row r="41" spans="1:8" s="58" customFormat="1" ht="20.25">
      <c r="A41" s="1485"/>
      <c r="B41" s="443">
        <v>30192121</v>
      </c>
      <c r="C41" s="150" t="s">
        <v>222</v>
      </c>
      <c r="D41" s="112" t="s">
        <v>327</v>
      </c>
      <c r="E41" s="445" t="s">
        <v>326</v>
      </c>
      <c r="F41" s="64">
        <v>50</v>
      </c>
      <c r="G41" s="57">
        <f t="shared" si="0"/>
        <v>150000</v>
      </c>
      <c r="H41" s="444">
        <v>3000</v>
      </c>
    </row>
    <row r="42" spans="1:8" s="58" customFormat="1" ht="20.25">
      <c r="A42" s="1485"/>
      <c r="B42" s="443">
        <v>30192121</v>
      </c>
      <c r="C42" s="150" t="s">
        <v>222</v>
      </c>
      <c r="D42" s="112" t="s">
        <v>327</v>
      </c>
      <c r="E42" s="445" t="s">
        <v>326</v>
      </c>
      <c r="F42" s="64">
        <v>150</v>
      </c>
      <c r="G42" s="57">
        <f t="shared" si="0"/>
        <v>140100</v>
      </c>
      <c r="H42" s="444">
        <v>934</v>
      </c>
    </row>
    <row r="43" spans="1:8" s="58" customFormat="1" ht="20.25">
      <c r="A43" s="1485"/>
      <c r="B43" s="443">
        <v>39292500</v>
      </c>
      <c r="C43" s="150" t="s">
        <v>150</v>
      </c>
      <c r="D43" s="112" t="s">
        <v>327</v>
      </c>
      <c r="E43" s="445" t="s">
        <v>326</v>
      </c>
      <c r="F43" s="64">
        <v>150</v>
      </c>
      <c r="G43" s="57">
        <f t="shared" si="0"/>
        <v>75000</v>
      </c>
      <c r="H43" s="444">
        <v>500</v>
      </c>
    </row>
    <row r="44" spans="1:8" s="58" customFormat="1" ht="20.25">
      <c r="A44" s="1485"/>
      <c r="B44" s="443">
        <v>30192131</v>
      </c>
      <c r="C44" s="150" t="s">
        <v>151</v>
      </c>
      <c r="D44" s="112" t="s">
        <v>327</v>
      </c>
      <c r="E44" s="445" t="s">
        <v>326</v>
      </c>
      <c r="F44" s="64">
        <v>50</v>
      </c>
      <c r="G44" s="57">
        <f t="shared" si="0"/>
        <v>50000</v>
      </c>
      <c r="H44" s="444">
        <v>1000</v>
      </c>
    </row>
    <row r="45" spans="1:8" s="58" customFormat="1" ht="20.25">
      <c r="A45" s="1485"/>
      <c r="B45" s="443">
        <v>30192131</v>
      </c>
      <c r="C45" s="150" t="s">
        <v>11</v>
      </c>
      <c r="D45" s="112" t="s">
        <v>327</v>
      </c>
      <c r="E45" s="445" t="s">
        <v>326</v>
      </c>
      <c r="F45" s="64">
        <v>200</v>
      </c>
      <c r="G45" s="57">
        <f t="shared" si="0"/>
        <v>40000</v>
      </c>
      <c r="H45" s="444">
        <v>200</v>
      </c>
    </row>
    <row r="46" spans="1:8" s="58" customFormat="1" ht="20.25">
      <c r="A46" s="1485"/>
      <c r="B46" s="443">
        <v>30192132</v>
      </c>
      <c r="C46" s="150" t="s">
        <v>12</v>
      </c>
      <c r="D46" s="112" t="s">
        <v>327</v>
      </c>
      <c r="E46" s="445" t="s">
        <v>326</v>
      </c>
      <c r="F46" s="64">
        <v>300</v>
      </c>
      <c r="G46" s="57">
        <f t="shared" si="0"/>
        <v>15000</v>
      </c>
      <c r="H46" s="444">
        <v>50</v>
      </c>
    </row>
    <row r="47" spans="1:8" s="58" customFormat="1" ht="20.25">
      <c r="A47" s="1485"/>
      <c r="B47" s="443">
        <v>24910000</v>
      </c>
      <c r="C47" s="150" t="s">
        <v>796</v>
      </c>
      <c r="D47" s="112" t="s">
        <v>327</v>
      </c>
      <c r="E47" s="445" t="s">
        <v>326</v>
      </c>
      <c r="F47" s="64">
        <v>75</v>
      </c>
      <c r="G47" s="57">
        <f t="shared" si="0"/>
        <v>37500</v>
      </c>
      <c r="H47" s="444">
        <v>500</v>
      </c>
    </row>
    <row r="48" spans="1:8" s="58" customFormat="1" ht="20.25">
      <c r="A48" s="1485"/>
      <c r="B48" s="443">
        <v>24910000</v>
      </c>
      <c r="C48" s="150" t="s">
        <v>13</v>
      </c>
      <c r="D48" s="112" t="s">
        <v>327</v>
      </c>
      <c r="E48" s="445" t="s">
        <v>326</v>
      </c>
      <c r="F48" s="64">
        <v>90</v>
      </c>
      <c r="G48" s="57">
        <f t="shared" si="0"/>
        <v>5400</v>
      </c>
      <c r="H48" s="444">
        <v>60</v>
      </c>
    </row>
    <row r="49" spans="1:8" s="58" customFormat="1" ht="20.25">
      <c r="A49" s="1485"/>
      <c r="B49" s="443">
        <v>30192100</v>
      </c>
      <c r="C49" s="150" t="s">
        <v>368</v>
      </c>
      <c r="D49" s="112" t="s">
        <v>327</v>
      </c>
      <c r="E49" s="445" t="s">
        <v>326</v>
      </c>
      <c r="F49" s="64">
        <v>25</v>
      </c>
      <c r="G49" s="57">
        <f t="shared" si="0"/>
        <v>7500</v>
      </c>
      <c r="H49" s="444">
        <v>300</v>
      </c>
    </row>
    <row r="50" spans="1:8" s="58" customFormat="1" ht="20.25">
      <c r="A50" s="1485"/>
      <c r="B50" s="443">
        <v>44424200</v>
      </c>
      <c r="C50" s="150" t="s">
        <v>14</v>
      </c>
      <c r="D50" s="112" t="s">
        <v>327</v>
      </c>
      <c r="E50" s="445" t="s">
        <v>326</v>
      </c>
      <c r="F50" s="64">
        <v>30</v>
      </c>
      <c r="G50" s="57">
        <f t="shared" si="0"/>
        <v>9000</v>
      </c>
      <c r="H50" s="444">
        <v>300</v>
      </c>
    </row>
    <row r="51" spans="1:8" s="58" customFormat="1" ht="20.25">
      <c r="A51" s="1485"/>
      <c r="B51" s="443">
        <v>30192920</v>
      </c>
      <c r="C51" s="150" t="s">
        <v>573</v>
      </c>
      <c r="D51" s="112" t="s">
        <v>327</v>
      </c>
      <c r="E51" s="445" t="s">
        <v>326</v>
      </c>
      <c r="F51" s="64">
        <v>230</v>
      </c>
      <c r="G51" s="57">
        <f t="shared" si="0"/>
        <v>115000</v>
      </c>
      <c r="H51" s="444">
        <v>500</v>
      </c>
    </row>
    <row r="52" spans="1:8" s="58" customFormat="1" ht="20.25">
      <c r="A52" s="1485"/>
      <c r="B52" s="443">
        <v>30192133</v>
      </c>
      <c r="C52" s="150" t="s">
        <v>574</v>
      </c>
      <c r="D52" s="112" t="s">
        <v>327</v>
      </c>
      <c r="E52" s="445" t="s">
        <v>326</v>
      </c>
      <c r="F52" s="64">
        <v>60</v>
      </c>
      <c r="G52" s="57">
        <f t="shared" si="0"/>
        <v>6000</v>
      </c>
      <c r="H52" s="444">
        <v>100</v>
      </c>
    </row>
    <row r="53" spans="1:8" s="58" customFormat="1" ht="20.25">
      <c r="A53" s="1485"/>
      <c r="B53" s="443">
        <v>30197220</v>
      </c>
      <c r="C53" s="150" t="s">
        <v>575</v>
      </c>
      <c r="D53" s="112" t="s">
        <v>327</v>
      </c>
      <c r="E53" s="445" t="s">
        <v>326</v>
      </c>
      <c r="F53" s="64">
        <v>70</v>
      </c>
      <c r="G53" s="57">
        <f t="shared" si="0"/>
        <v>70000</v>
      </c>
      <c r="H53" s="444">
        <v>1000</v>
      </c>
    </row>
    <row r="54" spans="1:8" s="58" customFormat="1" ht="20.25">
      <c r="A54" s="1485"/>
      <c r="B54" s="443">
        <v>30191130</v>
      </c>
      <c r="C54" s="150" t="s">
        <v>576</v>
      </c>
      <c r="D54" s="112" t="s">
        <v>327</v>
      </c>
      <c r="E54" s="445" t="s">
        <v>326</v>
      </c>
      <c r="F54" s="64">
        <v>200</v>
      </c>
      <c r="G54" s="57">
        <f t="shared" si="0"/>
        <v>100000</v>
      </c>
      <c r="H54" s="444">
        <v>500</v>
      </c>
    </row>
    <row r="55" spans="1:8" s="58" customFormat="1" ht="20.25">
      <c r="A55" s="1485"/>
      <c r="B55" s="443">
        <v>30191130</v>
      </c>
      <c r="C55" s="150" t="s">
        <v>577</v>
      </c>
      <c r="D55" s="112" t="s">
        <v>327</v>
      </c>
      <c r="E55" s="445" t="s">
        <v>326</v>
      </c>
      <c r="F55" s="64">
        <v>40</v>
      </c>
      <c r="G55" s="57">
        <f t="shared" si="0"/>
        <v>20000</v>
      </c>
      <c r="H55" s="444">
        <v>500</v>
      </c>
    </row>
    <row r="56" spans="1:8" s="58" customFormat="1" ht="20.25">
      <c r="A56" s="1485"/>
      <c r="B56" s="443">
        <v>22816100</v>
      </c>
      <c r="C56" s="150" t="s">
        <v>16</v>
      </c>
      <c r="D56" s="112" t="s">
        <v>327</v>
      </c>
      <c r="E56" s="445" t="s">
        <v>326</v>
      </c>
      <c r="F56" s="64">
        <v>160</v>
      </c>
      <c r="G56" s="57">
        <f t="shared" si="0"/>
        <v>48000</v>
      </c>
      <c r="H56" s="444">
        <v>300</v>
      </c>
    </row>
    <row r="57" spans="1:8" s="58" customFormat="1" ht="20.25">
      <c r="A57" s="1485"/>
      <c r="B57" s="443">
        <v>30192131</v>
      </c>
      <c r="C57" s="150" t="s">
        <v>17</v>
      </c>
      <c r="D57" s="112" t="s">
        <v>327</v>
      </c>
      <c r="E57" s="445" t="s">
        <v>326</v>
      </c>
      <c r="F57" s="64">
        <v>200</v>
      </c>
      <c r="G57" s="57">
        <f t="shared" si="0"/>
        <v>30000</v>
      </c>
      <c r="H57" s="444">
        <v>150</v>
      </c>
    </row>
    <row r="58" spans="1:8" s="58" customFormat="1" ht="20.25">
      <c r="A58" s="1485"/>
      <c r="B58" s="443">
        <v>39241200</v>
      </c>
      <c r="C58" s="150" t="s">
        <v>18</v>
      </c>
      <c r="D58" s="112" t="s">
        <v>327</v>
      </c>
      <c r="E58" s="445" t="s">
        <v>326</v>
      </c>
      <c r="F58" s="64">
        <v>100</v>
      </c>
      <c r="G58" s="57">
        <f t="shared" si="0"/>
        <v>10000</v>
      </c>
      <c r="H58" s="444">
        <v>100</v>
      </c>
    </row>
    <row r="59" spans="1:8" s="58" customFormat="1" ht="20.25">
      <c r="A59" s="1485"/>
      <c r="B59" s="443">
        <v>30197100</v>
      </c>
      <c r="C59" s="150" t="s">
        <v>153</v>
      </c>
      <c r="D59" s="112" t="s">
        <v>327</v>
      </c>
      <c r="E59" s="445" t="s">
        <v>326</v>
      </c>
      <c r="F59" s="64">
        <v>65</v>
      </c>
      <c r="G59" s="57">
        <f t="shared" si="0"/>
        <v>6500</v>
      </c>
      <c r="H59" s="444">
        <v>100</v>
      </c>
    </row>
    <row r="60" spans="1:8" s="58" customFormat="1" ht="20.25">
      <c r="A60" s="1485"/>
      <c r="B60" s="443">
        <v>30197100</v>
      </c>
      <c r="C60" s="150" t="s">
        <v>153</v>
      </c>
      <c r="D60" s="112" t="s">
        <v>327</v>
      </c>
      <c r="E60" s="445" t="s">
        <v>326</v>
      </c>
      <c r="F60" s="64">
        <v>65</v>
      </c>
      <c r="G60" s="57">
        <f t="shared" si="0"/>
        <v>1300</v>
      </c>
      <c r="H60" s="444">
        <v>20</v>
      </c>
    </row>
    <row r="61" spans="1:8" s="58" customFormat="1" ht="20.25">
      <c r="A61" s="1485"/>
      <c r="B61" s="443">
        <v>22600000</v>
      </c>
      <c r="C61" s="150" t="s">
        <v>19</v>
      </c>
      <c r="D61" s="112" t="s">
        <v>327</v>
      </c>
      <c r="E61" s="445" t="s">
        <v>326</v>
      </c>
      <c r="F61" s="64">
        <v>94</v>
      </c>
      <c r="G61" s="57">
        <f t="shared" si="0"/>
        <v>5640</v>
      </c>
      <c r="H61" s="444">
        <v>60</v>
      </c>
    </row>
    <row r="62" spans="1:8" s="58" customFormat="1" ht="20.25">
      <c r="A62" s="1485"/>
      <c r="B62" s="443">
        <v>30192111</v>
      </c>
      <c r="C62" s="150" t="s">
        <v>119</v>
      </c>
      <c r="D62" s="112" t="s">
        <v>327</v>
      </c>
      <c r="E62" s="445" t="s">
        <v>326</v>
      </c>
      <c r="F62" s="64">
        <v>250</v>
      </c>
      <c r="G62" s="57">
        <f t="shared" si="0"/>
        <v>7500</v>
      </c>
      <c r="H62" s="444">
        <v>30</v>
      </c>
    </row>
    <row r="63" spans="1:8" s="58" customFormat="1" ht="20.25">
      <c r="A63" s="1485"/>
      <c r="B63" s="443">
        <v>22819000</v>
      </c>
      <c r="C63" s="150" t="s">
        <v>578</v>
      </c>
      <c r="D63" s="112" t="s">
        <v>327</v>
      </c>
      <c r="E63" s="445" t="s">
        <v>326</v>
      </c>
      <c r="F63" s="64">
        <v>300</v>
      </c>
      <c r="G63" s="57">
        <f t="shared" si="0"/>
        <v>45000</v>
      </c>
      <c r="H63" s="444">
        <v>150</v>
      </c>
    </row>
    <row r="64" spans="1:8" s="58" customFormat="1" ht="20.25">
      <c r="A64" s="1485"/>
      <c r="B64" s="443">
        <v>22819000</v>
      </c>
      <c r="C64" s="150" t="s">
        <v>579</v>
      </c>
      <c r="D64" s="112" t="s">
        <v>327</v>
      </c>
      <c r="E64" s="445" t="s">
        <v>326</v>
      </c>
      <c r="F64" s="64">
        <v>320</v>
      </c>
      <c r="G64" s="57">
        <f t="shared" si="0"/>
        <v>48000</v>
      </c>
      <c r="H64" s="444">
        <v>150</v>
      </c>
    </row>
    <row r="65" spans="1:8" s="58" customFormat="1" ht="20.25">
      <c r="A65" s="1485"/>
      <c r="B65" s="443">
        <v>22816100</v>
      </c>
      <c r="C65" s="150" t="s">
        <v>221</v>
      </c>
      <c r="D65" s="112" t="s">
        <v>327</v>
      </c>
      <c r="E65" s="445" t="s">
        <v>326</v>
      </c>
      <c r="F65" s="64">
        <v>1500</v>
      </c>
      <c r="G65" s="57">
        <f t="shared" si="0"/>
        <v>75000</v>
      </c>
      <c r="H65" s="444">
        <v>50</v>
      </c>
    </row>
    <row r="66" spans="1:8" s="58" customFormat="1" ht="20.25">
      <c r="A66" s="1485"/>
      <c r="B66" s="443">
        <v>31410000</v>
      </c>
      <c r="C66" s="150" t="s">
        <v>220</v>
      </c>
      <c r="D66" s="112" t="s">
        <v>327</v>
      </c>
      <c r="E66" s="445" t="s">
        <v>326</v>
      </c>
      <c r="F66" s="64">
        <v>45</v>
      </c>
      <c r="G66" s="57">
        <f t="shared" si="0"/>
        <v>9000</v>
      </c>
      <c r="H66" s="444">
        <v>200</v>
      </c>
    </row>
    <row r="67" spans="1:8" s="58" customFormat="1" ht="20.25">
      <c r="A67" s="1485"/>
      <c r="B67" s="443">
        <v>30197630</v>
      </c>
      <c r="C67" s="150" t="s">
        <v>376</v>
      </c>
      <c r="D67" s="112" t="s">
        <v>327</v>
      </c>
      <c r="E67" s="445" t="s">
        <v>326</v>
      </c>
      <c r="F67" s="64">
        <v>5</v>
      </c>
      <c r="G67" s="57">
        <f t="shared" si="0"/>
        <v>200000</v>
      </c>
      <c r="H67" s="444">
        <v>40000</v>
      </c>
    </row>
    <row r="68" spans="1:8" s="58" customFormat="1" ht="20.25">
      <c r="A68" s="1485"/>
      <c r="B68" s="443">
        <v>30141200</v>
      </c>
      <c r="C68" s="150" t="s">
        <v>797</v>
      </c>
      <c r="D68" s="112" t="s">
        <v>327</v>
      </c>
      <c r="E68" s="445" t="s">
        <v>326</v>
      </c>
      <c r="F68" s="64">
        <v>1300</v>
      </c>
      <c r="G68" s="57">
        <f t="shared" si="0"/>
        <v>52000</v>
      </c>
      <c r="H68" s="444">
        <v>40</v>
      </c>
    </row>
    <row r="69" spans="1:8" s="58" customFormat="1" ht="20.25">
      <c r="A69" s="1485"/>
      <c r="B69" s="443">
        <v>30200000</v>
      </c>
      <c r="C69" s="150" t="s">
        <v>20</v>
      </c>
      <c r="D69" s="112" t="s">
        <v>327</v>
      </c>
      <c r="E69" s="445" t="s">
        <v>326</v>
      </c>
      <c r="F69" s="64">
        <v>60</v>
      </c>
      <c r="G69" s="57">
        <f t="shared" si="0"/>
        <v>48000</v>
      </c>
      <c r="H69" s="444">
        <v>800</v>
      </c>
    </row>
    <row r="70" spans="1:8" s="58" customFormat="1" ht="20.25">
      <c r="A70" s="1485"/>
      <c r="B70" s="443">
        <v>30200000</v>
      </c>
      <c r="C70" s="150" t="s">
        <v>21</v>
      </c>
      <c r="D70" s="112" t="s">
        <v>327</v>
      </c>
      <c r="E70" s="445" t="s">
        <v>326</v>
      </c>
      <c r="F70" s="64">
        <v>80</v>
      </c>
      <c r="G70" s="57">
        <f t="shared" si="0"/>
        <v>64000</v>
      </c>
      <c r="H70" s="444">
        <v>800</v>
      </c>
    </row>
    <row r="71" spans="1:8" s="58" customFormat="1" ht="20.25">
      <c r="A71" s="1485"/>
      <c r="B71" s="443">
        <v>30200000</v>
      </c>
      <c r="C71" s="150" t="s">
        <v>580</v>
      </c>
      <c r="D71" s="112" t="s">
        <v>327</v>
      </c>
      <c r="E71" s="445" t="s">
        <v>326</v>
      </c>
      <c r="F71" s="64">
        <v>5900</v>
      </c>
      <c r="G71" s="57">
        <f t="shared" si="0"/>
        <v>59000</v>
      </c>
      <c r="H71" s="444">
        <v>10</v>
      </c>
    </row>
    <row r="72" spans="1:8" s="58" customFormat="1" ht="20.25">
      <c r="A72" s="1485"/>
      <c r="B72" s="443">
        <v>30200000</v>
      </c>
      <c r="C72" s="150" t="s">
        <v>581</v>
      </c>
      <c r="D72" s="112" t="s">
        <v>327</v>
      </c>
      <c r="E72" s="445" t="s">
        <v>326</v>
      </c>
      <c r="F72" s="64">
        <v>2900</v>
      </c>
      <c r="G72" s="57">
        <f t="shared" si="0"/>
        <v>116000</v>
      </c>
      <c r="H72" s="444">
        <v>40</v>
      </c>
    </row>
    <row r="73" spans="1:8" s="58" customFormat="1" ht="20.25">
      <c r="A73" s="1485"/>
      <c r="B73" s="443">
        <v>30200000</v>
      </c>
      <c r="C73" s="150" t="s">
        <v>224</v>
      </c>
      <c r="D73" s="112" t="s">
        <v>327</v>
      </c>
      <c r="E73" s="445" t="s">
        <v>326</v>
      </c>
      <c r="F73" s="64">
        <v>1300</v>
      </c>
      <c r="G73" s="57">
        <f t="shared" si="0"/>
        <v>52000</v>
      </c>
      <c r="H73" s="444">
        <v>40</v>
      </c>
    </row>
    <row r="74" spans="1:8" s="58" customFormat="1" ht="20.25">
      <c r="A74" s="1485"/>
      <c r="B74" s="443">
        <v>30200000</v>
      </c>
      <c r="C74" s="150" t="s">
        <v>225</v>
      </c>
      <c r="D74" s="112" t="s">
        <v>327</v>
      </c>
      <c r="E74" s="445" t="s">
        <v>326</v>
      </c>
      <c r="F74" s="64">
        <v>2500</v>
      </c>
      <c r="G74" s="57">
        <f t="shared" si="0"/>
        <v>100000</v>
      </c>
      <c r="H74" s="444">
        <v>40</v>
      </c>
    </row>
    <row r="75" spans="1:8" s="58" customFormat="1" ht="20.25">
      <c r="A75" s="1485"/>
      <c r="B75" s="443">
        <v>30200000</v>
      </c>
      <c r="C75" s="150" t="s">
        <v>226</v>
      </c>
      <c r="D75" s="112" t="s">
        <v>327</v>
      </c>
      <c r="E75" s="445" t="s">
        <v>326</v>
      </c>
      <c r="F75" s="64">
        <v>1600</v>
      </c>
      <c r="G75" s="57">
        <f t="shared" si="0"/>
        <v>16000</v>
      </c>
      <c r="H75" s="444">
        <v>10</v>
      </c>
    </row>
    <row r="76" spans="1:8" s="58" customFormat="1" ht="20.25">
      <c r="A76" s="1485"/>
      <c r="B76" s="443">
        <v>30200000</v>
      </c>
      <c r="C76" s="150" t="s">
        <v>582</v>
      </c>
      <c r="D76" s="112" t="s">
        <v>327</v>
      </c>
      <c r="E76" s="445" t="s">
        <v>326</v>
      </c>
      <c r="F76" s="64">
        <v>17000</v>
      </c>
      <c r="G76" s="57">
        <f t="shared" si="0"/>
        <v>510000</v>
      </c>
      <c r="H76" s="444">
        <v>30</v>
      </c>
    </row>
    <row r="77" spans="1:8" s="58" customFormat="1" ht="20.25">
      <c r="A77" s="1485"/>
      <c r="B77" s="443">
        <v>30200000</v>
      </c>
      <c r="C77" s="150" t="s">
        <v>583</v>
      </c>
      <c r="D77" s="112" t="s">
        <v>327</v>
      </c>
      <c r="E77" s="445" t="s">
        <v>326</v>
      </c>
      <c r="F77" s="64">
        <v>20000</v>
      </c>
      <c r="G77" s="57">
        <f t="shared" si="0"/>
        <v>600000</v>
      </c>
      <c r="H77" s="444">
        <v>30</v>
      </c>
    </row>
    <row r="78" spans="1:8" s="58" customFormat="1" ht="20.25">
      <c r="A78" s="1485"/>
      <c r="B78" s="443">
        <v>30200000</v>
      </c>
      <c r="C78" s="150" t="s">
        <v>584</v>
      </c>
      <c r="D78" s="112" t="s">
        <v>327</v>
      </c>
      <c r="E78" s="445" t="s">
        <v>326</v>
      </c>
      <c r="F78" s="64">
        <v>32000</v>
      </c>
      <c r="G78" s="57">
        <f t="shared" si="0"/>
        <v>256000</v>
      </c>
      <c r="H78" s="444">
        <v>8</v>
      </c>
    </row>
    <row r="79" spans="1:8" s="58" customFormat="1" ht="20.25">
      <c r="A79" s="1485"/>
      <c r="B79" s="443">
        <v>30200000</v>
      </c>
      <c r="C79" s="150" t="s">
        <v>585</v>
      </c>
      <c r="D79" s="112" t="s">
        <v>327</v>
      </c>
      <c r="E79" s="445" t="s">
        <v>326</v>
      </c>
      <c r="F79" s="64">
        <v>15000</v>
      </c>
      <c r="G79" s="57">
        <f t="shared" si="0"/>
        <v>150000</v>
      </c>
      <c r="H79" s="444">
        <v>10</v>
      </c>
    </row>
    <row r="80" spans="1:8" s="58" customFormat="1" ht="20.25">
      <c r="A80" s="1485"/>
      <c r="B80" s="443">
        <v>30200000</v>
      </c>
      <c r="C80" s="150" t="s">
        <v>56</v>
      </c>
      <c r="D80" s="112" t="s">
        <v>327</v>
      </c>
      <c r="E80" s="445" t="s">
        <v>326</v>
      </c>
      <c r="F80" s="64">
        <v>20000</v>
      </c>
      <c r="G80" s="57">
        <f t="shared" si="0"/>
        <v>400000</v>
      </c>
      <c r="H80" s="444">
        <v>20</v>
      </c>
    </row>
    <row r="81" spans="1:8" s="58" customFormat="1" ht="20.25">
      <c r="A81" s="1485"/>
      <c r="B81" s="443">
        <v>30200000</v>
      </c>
      <c r="C81" s="150" t="s">
        <v>56</v>
      </c>
      <c r="D81" s="112" t="s">
        <v>327</v>
      </c>
      <c r="E81" s="445" t="s">
        <v>326</v>
      </c>
      <c r="F81" s="64">
        <v>260000</v>
      </c>
      <c r="G81" s="57">
        <f t="shared" si="0"/>
        <v>260000</v>
      </c>
      <c r="H81" s="444">
        <v>1</v>
      </c>
    </row>
    <row r="82" spans="1:8" s="58" customFormat="1" ht="20.25">
      <c r="A82" s="1485">
        <v>4264</v>
      </c>
      <c r="B82" s="443">
        <v>9132100</v>
      </c>
      <c r="C82" s="150" t="s">
        <v>1155</v>
      </c>
      <c r="D82" s="112" t="s">
        <v>327</v>
      </c>
      <c r="E82" s="18" t="s">
        <v>54</v>
      </c>
      <c r="F82" s="64">
        <v>470</v>
      </c>
      <c r="G82" s="57">
        <f t="shared" si="0"/>
        <v>14382000</v>
      </c>
      <c r="H82" s="444">
        <v>30600</v>
      </c>
    </row>
    <row r="83" spans="1:8" s="58" customFormat="1" ht="20.25">
      <c r="A83" s="1485"/>
      <c r="B83" s="443">
        <v>9132200</v>
      </c>
      <c r="C83" s="150" t="s">
        <v>1156</v>
      </c>
      <c r="D83" s="112" t="s">
        <v>327</v>
      </c>
      <c r="E83" s="18" t="s">
        <v>54</v>
      </c>
      <c r="F83" s="64">
        <v>450</v>
      </c>
      <c r="G83" s="57">
        <f t="shared" si="0"/>
        <v>17716500</v>
      </c>
      <c r="H83" s="444">
        <v>39370</v>
      </c>
    </row>
    <row r="84" spans="1:8" s="58" customFormat="1" ht="20.25">
      <c r="A84" s="1485"/>
      <c r="B84" s="443">
        <v>34351100</v>
      </c>
      <c r="C84" s="150" t="s">
        <v>587</v>
      </c>
      <c r="D84" s="112" t="s">
        <v>327</v>
      </c>
      <c r="E84" s="18" t="s">
        <v>51</v>
      </c>
      <c r="F84" s="64">
        <v>21800</v>
      </c>
      <c r="G84" s="57">
        <f t="shared" si="0"/>
        <v>174400</v>
      </c>
      <c r="H84" s="444">
        <v>8</v>
      </c>
    </row>
    <row r="85" spans="1:8" s="58" customFormat="1" ht="20.25">
      <c r="A85" s="1485"/>
      <c r="B85" s="443">
        <v>34351100</v>
      </c>
      <c r="C85" s="150" t="s">
        <v>1138</v>
      </c>
      <c r="D85" s="112" t="s">
        <v>327</v>
      </c>
      <c r="E85" s="18" t="s">
        <v>51</v>
      </c>
      <c r="F85" s="64">
        <v>26850</v>
      </c>
      <c r="G85" s="57">
        <f t="shared" si="0"/>
        <v>429600</v>
      </c>
      <c r="H85" s="444">
        <v>16</v>
      </c>
    </row>
    <row r="86" spans="1:8" s="58" customFormat="1" ht="20.25">
      <c r="A86" s="1485"/>
      <c r="B86" s="443">
        <v>34351100</v>
      </c>
      <c r="C86" s="150" t="s">
        <v>586</v>
      </c>
      <c r="D86" s="112" t="s">
        <v>327</v>
      </c>
      <c r="E86" s="18" t="s">
        <v>51</v>
      </c>
      <c r="F86" s="64">
        <v>49000</v>
      </c>
      <c r="G86" s="57">
        <f t="shared" si="0"/>
        <v>588000</v>
      </c>
      <c r="H86" s="444">
        <v>12</v>
      </c>
    </row>
    <row r="87" spans="1:8" s="58" customFormat="1" ht="20.25">
      <c r="A87" s="1485"/>
      <c r="B87" s="443">
        <v>34351100</v>
      </c>
      <c r="C87" s="150" t="s">
        <v>1139</v>
      </c>
      <c r="D87" s="112" t="s">
        <v>327</v>
      </c>
      <c r="E87" s="18" t="s">
        <v>51</v>
      </c>
      <c r="F87" s="64">
        <v>85000</v>
      </c>
      <c r="G87" s="57">
        <f t="shared" si="0"/>
        <v>680000</v>
      </c>
      <c r="H87" s="444">
        <v>8</v>
      </c>
    </row>
    <row r="88" spans="1:8" s="58" customFormat="1" ht="20.25">
      <c r="A88" s="1492">
        <v>4267</v>
      </c>
      <c r="B88" s="443">
        <v>41100000</v>
      </c>
      <c r="C88" s="150" t="s">
        <v>23</v>
      </c>
      <c r="D88" s="112" t="s">
        <v>327</v>
      </c>
      <c r="E88" s="18" t="s">
        <v>44</v>
      </c>
      <c r="F88" s="64">
        <v>1050</v>
      </c>
      <c r="G88" s="57">
        <f t="shared" si="0"/>
        <v>1260000</v>
      </c>
      <c r="H88" s="444">
        <v>1200</v>
      </c>
    </row>
    <row r="89" spans="1:8" s="58" customFormat="1" ht="17.25">
      <c r="A89" s="1492"/>
      <c r="B89" s="37">
        <v>44521110</v>
      </c>
      <c r="C89" s="150" t="s">
        <v>24</v>
      </c>
      <c r="D89" s="112" t="s">
        <v>327</v>
      </c>
      <c r="E89" s="18" t="s">
        <v>51</v>
      </c>
      <c r="F89" s="40">
        <v>2200</v>
      </c>
      <c r="G89" s="57">
        <f t="shared" si="0"/>
        <v>220000</v>
      </c>
      <c r="H89" s="41">
        <v>100</v>
      </c>
    </row>
    <row r="90" spans="1:8" s="58" customFormat="1" ht="17.25">
      <c r="A90" s="1492"/>
      <c r="B90" s="37">
        <v>31500000</v>
      </c>
      <c r="C90" s="150" t="s">
        <v>25</v>
      </c>
      <c r="D90" s="112" t="s">
        <v>327</v>
      </c>
      <c r="E90" s="18" t="s">
        <v>51</v>
      </c>
      <c r="F90" s="41">
        <v>73</v>
      </c>
      <c r="G90" s="57">
        <f t="shared" si="0"/>
        <v>36500</v>
      </c>
      <c r="H90" s="41">
        <v>500</v>
      </c>
    </row>
    <row r="91" spans="1:8" s="58" customFormat="1" ht="17.25">
      <c r="A91" s="1492"/>
      <c r="B91" s="37">
        <v>31500000</v>
      </c>
      <c r="C91" s="150" t="s">
        <v>25</v>
      </c>
      <c r="D91" s="112" t="s">
        <v>327</v>
      </c>
      <c r="E91" s="18" t="s">
        <v>51</v>
      </c>
      <c r="F91" s="41">
        <v>80</v>
      </c>
      <c r="G91" s="57">
        <f t="shared" si="0"/>
        <v>40000</v>
      </c>
      <c r="H91" s="41">
        <v>500</v>
      </c>
    </row>
    <row r="92" spans="1:8" s="58" customFormat="1" ht="17.25">
      <c r="A92" s="1492"/>
      <c r="B92" s="37">
        <v>31500000</v>
      </c>
      <c r="C92" s="150" t="s">
        <v>25</v>
      </c>
      <c r="D92" s="112" t="s">
        <v>327</v>
      </c>
      <c r="E92" s="18" t="s">
        <v>51</v>
      </c>
      <c r="F92" s="41">
        <v>73</v>
      </c>
      <c r="G92" s="57">
        <f t="shared" si="0"/>
        <v>36500</v>
      </c>
      <c r="H92" s="41">
        <v>500</v>
      </c>
    </row>
    <row r="93" spans="1:8" s="58" customFormat="1" ht="17.25">
      <c r="A93" s="1492"/>
      <c r="B93" s="37">
        <v>31500000</v>
      </c>
      <c r="C93" s="150" t="s">
        <v>25</v>
      </c>
      <c r="D93" s="112" t="s">
        <v>327</v>
      </c>
      <c r="E93" s="18" t="s">
        <v>51</v>
      </c>
      <c r="F93" s="41">
        <v>300</v>
      </c>
      <c r="G93" s="57">
        <f t="shared" si="0"/>
        <v>45000</v>
      </c>
      <c r="H93" s="41">
        <v>150</v>
      </c>
    </row>
    <row r="94" spans="1:8" s="58" customFormat="1" ht="17.25">
      <c r="A94" s="1492"/>
      <c r="B94" s="37">
        <v>31500000</v>
      </c>
      <c r="C94" s="150" t="s">
        <v>26</v>
      </c>
      <c r="D94" s="112" t="s">
        <v>327</v>
      </c>
      <c r="E94" s="18" t="s">
        <v>51</v>
      </c>
      <c r="F94" s="41">
        <v>210</v>
      </c>
      <c r="G94" s="57">
        <f t="shared" si="0"/>
        <v>21000</v>
      </c>
      <c r="H94" s="41">
        <v>100</v>
      </c>
    </row>
    <row r="95" spans="1:8" s="58" customFormat="1" ht="17.25">
      <c r="A95" s="1492"/>
      <c r="B95" s="35">
        <v>39224350</v>
      </c>
      <c r="C95" s="150" t="s">
        <v>27</v>
      </c>
      <c r="D95" s="112" t="s">
        <v>327</v>
      </c>
      <c r="E95" s="18" t="s">
        <v>51</v>
      </c>
      <c r="F95" s="41">
        <v>950</v>
      </c>
      <c r="G95" s="57">
        <f t="shared" si="0"/>
        <v>38000</v>
      </c>
      <c r="H95" s="41">
        <v>40</v>
      </c>
    </row>
    <row r="96" spans="1:8" s="58" customFormat="1" ht="17.25">
      <c r="A96" s="1492"/>
      <c r="B96" s="37">
        <v>31212000</v>
      </c>
      <c r="C96" s="150" t="s">
        <v>28</v>
      </c>
      <c r="D96" s="112" t="s">
        <v>327</v>
      </c>
      <c r="E96" s="18" t="s">
        <v>51</v>
      </c>
      <c r="F96" s="41">
        <v>650</v>
      </c>
      <c r="G96" s="57">
        <f t="shared" ref="G96:G148" si="1">H96*F96</f>
        <v>39000</v>
      </c>
      <c r="H96" s="41">
        <v>60</v>
      </c>
    </row>
    <row r="97" spans="1:8" s="58" customFormat="1" ht="17.25">
      <c r="A97" s="1492"/>
      <c r="B97" s="37">
        <v>31224100</v>
      </c>
      <c r="C97" s="150" t="s">
        <v>799</v>
      </c>
      <c r="D97" s="112" t="s">
        <v>327</v>
      </c>
      <c r="E97" s="18" t="s">
        <v>51</v>
      </c>
      <c r="F97" s="41">
        <v>400</v>
      </c>
      <c r="G97" s="57">
        <f t="shared" si="1"/>
        <v>40000</v>
      </c>
      <c r="H97" s="41">
        <v>100</v>
      </c>
    </row>
    <row r="98" spans="1:8" s="58" customFormat="1" ht="17.25">
      <c r="A98" s="1492"/>
      <c r="B98" s="37">
        <v>31224100</v>
      </c>
      <c r="C98" s="150" t="s">
        <v>800</v>
      </c>
      <c r="D98" s="112" t="s">
        <v>327</v>
      </c>
      <c r="E98" s="18" t="s">
        <v>51</v>
      </c>
      <c r="F98" s="41">
        <v>150</v>
      </c>
      <c r="G98" s="57">
        <f t="shared" si="1"/>
        <v>9000</v>
      </c>
      <c r="H98" s="41">
        <v>60</v>
      </c>
    </row>
    <row r="99" spans="1:8" s="58" customFormat="1" ht="17.25">
      <c r="A99" s="1492"/>
      <c r="B99" s="35">
        <v>31223000</v>
      </c>
      <c r="C99" s="150" t="s">
        <v>801</v>
      </c>
      <c r="D99" s="112" t="s">
        <v>327</v>
      </c>
      <c r="E99" s="18" t="s">
        <v>51</v>
      </c>
      <c r="F99" s="40">
        <v>100</v>
      </c>
      <c r="G99" s="57">
        <f t="shared" si="1"/>
        <v>12000</v>
      </c>
      <c r="H99" s="40">
        <v>120</v>
      </c>
    </row>
    <row r="100" spans="1:8" s="58" customFormat="1" ht="17.25">
      <c r="A100" s="1492"/>
      <c r="B100" s="37">
        <v>31651000</v>
      </c>
      <c r="C100" s="150" t="s">
        <v>241</v>
      </c>
      <c r="D100" s="112" t="s">
        <v>327</v>
      </c>
      <c r="E100" s="18" t="s">
        <v>51</v>
      </c>
      <c r="F100" s="41">
        <v>80</v>
      </c>
      <c r="G100" s="57">
        <f t="shared" si="1"/>
        <v>14400</v>
      </c>
      <c r="H100" s="41">
        <v>180</v>
      </c>
    </row>
    <row r="101" spans="1:8" s="58" customFormat="1" ht="17.25">
      <c r="A101" s="1492"/>
      <c r="B101" s="37">
        <v>31500000</v>
      </c>
      <c r="C101" s="150" t="s">
        <v>29</v>
      </c>
      <c r="D101" s="112" t="s">
        <v>327</v>
      </c>
      <c r="E101" s="18" t="s">
        <v>186</v>
      </c>
      <c r="F101" s="41">
        <v>220</v>
      </c>
      <c r="G101" s="57">
        <f t="shared" si="1"/>
        <v>176000</v>
      </c>
      <c r="H101" s="41">
        <v>800</v>
      </c>
    </row>
    <row r="102" spans="1:8" s="58" customFormat="1" ht="17.25">
      <c r="A102" s="1492"/>
      <c r="B102" s="37">
        <v>31224100</v>
      </c>
      <c r="C102" s="150" t="s">
        <v>802</v>
      </c>
      <c r="D102" s="112" t="s">
        <v>327</v>
      </c>
      <c r="E102" s="18" t="s">
        <v>51</v>
      </c>
      <c r="F102" s="41">
        <v>70</v>
      </c>
      <c r="G102" s="57">
        <f t="shared" si="1"/>
        <v>11200</v>
      </c>
      <c r="H102" s="41">
        <v>160</v>
      </c>
    </row>
    <row r="103" spans="1:8" s="44" customFormat="1" ht="17.25">
      <c r="A103" s="1492"/>
      <c r="B103" s="37">
        <v>44423220</v>
      </c>
      <c r="C103" s="150" t="s">
        <v>30</v>
      </c>
      <c r="D103" s="112" t="s">
        <v>327</v>
      </c>
      <c r="E103" s="18" t="s">
        <v>51</v>
      </c>
      <c r="F103" s="40">
        <v>9500</v>
      </c>
      <c r="G103" s="57">
        <f t="shared" si="1"/>
        <v>9500</v>
      </c>
      <c r="H103" s="41">
        <v>1</v>
      </c>
    </row>
    <row r="104" spans="1:8" s="44" customFormat="1" ht="17.25">
      <c r="A104" s="1492"/>
      <c r="B104" s="37">
        <v>31224810</v>
      </c>
      <c r="C104" s="150" t="s">
        <v>168</v>
      </c>
      <c r="D104" s="112" t="s">
        <v>327</v>
      </c>
      <c r="E104" s="18" t="s">
        <v>51</v>
      </c>
      <c r="F104" s="41">
        <v>1050</v>
      </c>
      <c r="G104" s="57">
        <f t="shared" si="1"/>
        <v>105000</v>
      </c>
      <c r="H104" s="41">
        <v>100</v>
      </c>
    </row>
    <row r="105" spans="1:8" s="44" customFormat="1" ht="17.25">
      <c r="A105" s="1492"/>
      <c r="B105" s="37">
        <v>31224810</v>
      </c>
      <c r="C105" s="150" t="s">
        <v>168</v>
      </c>
      <c r="D105" s="112" t="s">
        <v>327</v>
      </c>
      <c r="E105" s="18" t="s">
        <v>51</v>
      </c>
      <c r="F105" s="41">
        <v>750</v>
      </c>
      <c r="G105" s="57">
        <f t="shared" si="1"/>
        <v>75000</v>
      </c>
      <c r="H105" s="41">
        <v>100</v>
      </c>
    </row>
    <row r="106" spans="1:8" s="44" customFormat="1" ht="17.25">
      <c r="A106" s="1492"/>
      <c r="B106" s="37">
        <v>33711900</v>
      </c>
      <c r="C106" s="150" t="s">
        <v>31</v>
      </c>
      <c r="D106" s="112" t="s">
        <v>327</v>
      </c>
      <c r="E106" s="18" t="s">
        <v>51</v>
      </c>
      <c r="F106" s="41">
        <v>160</v>
      </c>
      <c r="G106" s="57">
        <f t="shared" si="1"/>
        <v>96000</v>
      </c>
      <c r="H106" s="41">
        <v>600</v>
      </c>
    </row>
    <row r="107" spans="1:8" s="44" customFormat="1" ht="17.25">
      <c r="A107" s="1492"/>
      <c r="B107" s="37">
        <v>33711900</v>
      </c>
      <c r="C107" s="150" t="s">
        <v>321</v>
      </c>
      <c r="D107" s="112" t="s">
        <v>327</v>
      </c>
      <c r="E107" s="18" t="s">
        <v>51</v>
      </c>
      <c r="F107" s="41">
        <v>85</v>
      </c>
      <c r="G107" s="57">
        <f t="shared" si="1"/>
        <v>34000</v>
      </c>
      <c r="H107" s="41">
        <v>400</v>
      </c>
    </row>
    <row r="108" spans="1:8" s="44" customFormat="1" ht="17.25">
      <c r="A108" s="1492"/>
      <c r="B108" s="37">
        <v>33761000</v>
      </c>
      <c r="C108" s="150" t="s">
        <v>803</v>
      </c>
      <c r="D108" s="112" t="s">
        <v>327</v>
      </c>
      <c r="E108" s="18" t="s">
        <v>51</v>
      </c>
      <c r="F108" s="40">
        <v>50</v>
      </c>
      <c r="G108" s="57">
        <f t="shared" si="1"/>
        <v>12500</v>
      </c>
      <c r="H108" s="41">
        <v>250</v>
      </c>
    </row>
    <row r="109" spans="1:8" s="44" customFormat="1" ht="17.25">
      <c r="A109" s="1492"/>
      <c r="B109" s="37">
        <v>33761000</v>
      </c>
      <c r="C109" s="150" t="s">
        <v>804</v>
      </c>
      <c r="D109" s="112" t="s">
        <v>327</v>
      </c>
      <c r="E109" s="18" t="s">
        <v>57</v>
      </c>
      <c r="F109" s="41">
        <v>160</v>
      </c>
      <c r="G109" s="57">
        <f t="shared" si="1"/>
        <v>16000</v>
      </c>
      <c r="H109" s="41">
        <v>100</v>
      </c>
    </row>
    <row r="110" spans="1:8" s="44" customFormat="1" ht="17.25">
      <c r="A110" s="1492"/>
      <c r="B110" s="37">
        <v>33761000</v>
      </c>
      <c r="C110" s="150" t="s">
        <v>804</v>
      </c>
      <c r="D110" s="112" t="s">
        <v>327</v>
      </c>
      <c r="E110" s="18" t="s">
        <v>51</v>
      </c>
      <c r="F110" s="41">
        <v>160</v>
      </c>
      <c r="G110" s="57">
        <f t="shared" si="1"/>
        <v>32000</v>
      </c>
      <c r="H110" s="41">
        <v>200</v>
      </c>
    </row>
    <row r="111" spans="1:8" s="44" customFormat="1" ht="17.25">
      <c r="A111" s="1492"/>
      <c r="B111" s="37">
        <v>33761000</v>
      </c>
      <c r="C111" s="150" t="s">
        <v>32</v>
      </c>
      <c r="D111" s="112" t="s">
        <v>327</v>
      </c>
      <c r="E111" s="18" t="s">
        <v>51</v>
      </c>
      <c r="F111" s="41">
        <v>200</v>
      </c>
      <c r="G111" s="57">
        <f t="shared" si="1"/>
        <v>80000</v>
      </c>
      <c r="H111" s="41">
        <v>400</v>
      </c>
    </row>
    <row r="112" spans="1:8" s="44" customFormat="1" ht="17.25">
      <c r="A112" s="1492"/>
      <c r="B112" s="37">
        <v>33141118</v>
      </c>
      <c r="C112" s="150" t="s">
        <v>33</v>
      </c>
      <c r="D112" s="112" t="s">
        <v>327</v>
      </c>
      <c r="E112" s="18" t="s">
        <v>58</v>
      </c>
      <c r="F112" s="41">
        <v>55</v>
      </c>
      <c r="G112" s="57">
        <f t="shared" si="1"/>
        <v>55000</v>
      </c>
      <c r="H112" s="41">
        <v>1000</v>
      </c>
    </row>
    <row r="113" spans="1:8" s="44" customFormat="1" ht="17.25">
      <c r="A113" s="1492"/>
      <c r="B113" s="37">
        <v>33761000</v>
      </c>
      <c r="C113" s="150" t="s">
        <v>805</v>
      </c>
      <c r="D113" s="112" t="s">
        <v>327</v>
      </c>
      <c r="E113" s="18" t="s">
        <v>54</v>
      </c>
      <c r="F113" s="41">
        <v>400</v>
      </c>
      <c r="G113" s="57">
        <f t="shared" si="1"/>
        <v>100000</v>
      </c>
      <c r="H113" s="41">
        <v>250</v>
      </c>
    </row>
    <row r="114" spans="1:8" s="44" customFormat="1" ht="17.25">
      <c r="A114" s="1492"/>
      <c r="B114" s="37">
        <v>33761000</v>
      </c>
      <c r="C114" s="150" t="s">
        <v>806</v>
      </c>
      <c r="D114" s="112" t="s">
        <v>327</v>
      </c>
      <c r="E114" s="18" t="s">
        <v>51</v>
      </c>
      <c r="F114" s="41">
        <v>250</v>
      </c>
      <c r="G114" s="57">
        <f t="shared" si="1"/>
        <v>75000</v>
      </c>
      <c r="H114" s="41">
        <v>300</v>
      </c>
    </row>
    <row r="115" spans="1:8" s="44" customFormat="1" ht="17.25">
      <c r="A115" s="1492"/>
      <c r="B115" s="37">
        <v>39525100</v>
      </c>
      <c r="C115" s="150" t="s">
        <v>34</v>
      </c>
      <c r="D115" s="112" t="s">
        <v>327</v>
      </c>
      <c r="E115" s="18" t="s">
        <v>51</v>
      </c>
      <c r="F115" s="41">
        <v>60</v>
      </c>
      <c r="G115" s="57">
        <f t="shared" si="1"/>
        <v>60000</v>
      </c>
      <c r="H115" s="41">
        <v>1000</v>
      </c>
    </row>
    <row r="116" spans="1:8" s="44" customFormat="1" ht="17.25">
      <c r="A116" s="1492"/>
      <c r="B116" s="37">
        <v>39525100</v>
      </c>
      <c r="C116" s="150" t="s">
        <v>284</v>
      </c>
      <c r="D116" s="112" t="s">
        <v>327</v>
      </c>
      <c r="E116" s="18" t="s">
        <v>51</v>
      </c>
      <c r="F116" s="41">
        <v>230</v>
      </c>
      <c r="G116" s="57">
        <f t="shared" si="1"/>
        <v>138000</v>
      </c>
      <c r="H116" s="41">
        <v>600</v>
      </c>
    </row>
    <row r="117" spans="1:8" s="44" customFormat="1" ht="17.25">
      <c r="A117" s="1492"/>
      <c r="B117" s="35">
        <v>39811000</v>
      </c>
      <c r="C117" s="150" t="s">
        <v>35</v>
      </c>
      <c r="D117" s="112" t="s">
        <v>327</v>
      </c>
      <c r="E117" s="18" t="s">
        <v>51</v>
      </c>
      <c r="F117" s="41">
        <v>300</v>
      </c>
      <c r="G117" s="57">
        <f t="shared" si="1"/>
        <v>45000</v>
      </c>
      <c r="H117" s="41">
        <v>150</v>
      </c>
    </row>
    <row r="118" spans="1:8" s="44" customFormat="1" ht="17.25">
      <c r="A118" s="1492"/>
      <c r="B118" s="37">
        <v>39812000</v>
      </c>
      <c r="C118" s="150" t="s">
        <v>807</v>
      </c>
      <c r="D118" s="112" t="s">
        <v>327</v>
      </c>
      <c r="E118" s="18" t="s">
        <v>51</v>
      </c>
      <c r="F118" s="41">
        <v>450</v>
      </c>
      <c r="G118" s="57">
        <f t="shared" si="1"/>
        <v>135000</v>
      </c>
      <c r="H118" s="41">
        <v>300</v>
      </c>
    </row>
    <row r="119" spans="1:8" s="44" customFormat="1" ht="17.25">
      <c r="A119" s="1492"/>
      <c r="B119" s="37">
        <v>18141000</v>
      </c>
      <c r="C119" s="150" t="s">
        <v>36</v>
      </c>
      <c r="D119" s="112" t="s">
        <v>327</v>
      </c>
      <c r="E119" s="18" t="s">
        <v>186</v>
      </c>
      <c r="F119" s="41">
        <v>185</v>
      </c>
      <c r="G119" s="57">
        <f t="shared" si="1"/>
        <v>92500</v>
      </c>
      <c r="H119" s="41">
        <v>500</v>
      </c>
    </row>
    <row r="120" spans="1:8" s="44" customFormat="1" ht="17.25">
      <c r="A120" s="1492"/>
      <c r="B120" s="35">
        <v>31224810</v>
      </c>
      <c r="C120" s="150" t="s">
        <v>231</v>
      </c>
      <c r="D120" s="112" t="s">
        <v>327</v>
      </c>
      <c r="E120" s="18" t="s">
        <v>51</v>
      </c>
      <c r="F120" s="40">
        <v>80</v>
      </c>
      <c r="G120" s="57">
        <f t="shared" si="1"/>
        <v>16000</v>
      </c>
      <c r="H120" s="40">
        <v>200</v>
      </c>
    </row>
    <row r="121" spans="1:8" s="44" customFormat="1" ht="17.25">
      <c r="A121" s="1492"/>
      <c r="B121" s="37">
        <v>31224810</v>
      </c>
      <c r="C121" s="150" t="s">
        <v>808</v>
      </c>
      <c r="D121" s="112" t="s">
        <v>327</v>
      </c>
      <c r="E121" s="18" t="s">
        <v>51</v>
      </c>
      <c r="F121" s="41">
        <v>150</v>
      </c>
      <c r="G121" s="57">
        <f t="shared" si="1"/>
        <v>34500</v>
      </c>
      <c r="H121" s="41">
        <v>230</v>
      </c>
    </row>
    <row r="122" spans="1:8" s="44" customFormat="1" ht="17.25">
      <c r="A122" s="1492"/>
      <c r="B122" s="37">
        <v>42131000</v>
      </c>
      <c r="C122" s="150" t="s">
        <v>232</v>
      </c>
      <c r="D122" s="112" t="s">
        <v>327</v>
      </c>
      <c r="E122" s="18" t="s">
        <v>51</v>
      </c>
      <c r="F122" s="41">
        <v>1200</v>
      </c>
      <c r="G122" s="57">
        <f t="shared" si="1"/>
        <v>30000</v>
      </c>
      <c r="H122" s="41">
        <v>25</v>
      </c>
    </row>
    <row r="123" spans="1:8" s="44" customFormat="1" ht="17.25">
      <c r="A123" s="1492"/>
      <c r="B123" s="37">
        <v>42132300</v>
      </c>
      <c r="C123" s="150" t="s">
        <v>809</v>
      </c>
      <c r="D123" s="112" t="s">
        <v>327</v>
      </c>
      <c r="E123" s="18" t="s">
        <v>51</v>
      </c>
      <c r="F123" s="41">
        <v>600</v>
      </c>
      <c r="G123" s="57">
        <f t="shared" si="1"/>
        <v>90000</v>
      </c>
      <c r="H123" s="41">
        <v>150</v>
      </c>
    </row>
    <row r="124" spans="1:8" s="44" customFormat="1" ht="17.25">
      <c r="A124" s="1492"/>
      <c r="B124" s="37">
        <v>19640000</v>
      </c>
      <c r="C124" s="150" t="s">
        <v>230</v>
      </c>
      <c r="D124" s="112" t="s">
        <v>327</v>
      </c>
      <c r="E124" s="18" t="s">
        <v>51</v>
      </c>
      <c r="F124" s="41">
        <v>6</v>
      </c>
      <c r="G124" s="57">
        <f t="shared" si="1"/>
        <v>9000</v>
      </c>
      <c r="H124" s="41">
        <v>1500</v>
      </c>
    </row>
    <row r="125" spans="1:8" s="44" customFormat="1" ht="17.25">
      <c r="A125" s="1492"/>
      <c r="B125" s="37">
        <v>19640000</v>
      </c>
      <c r="C125" s="150" t="s">
        <v>810</v>
      </c>
      <c r="D125" s="112" t="s">
        <v>327</v>
      </c>
      <c r="E125" s="18" t="s">
        <v>51</v>
      </c>
      <c r="F125" s="41">
        <v>80</v>
      </c>
      <c r="G125" s="57">
        <f t="shared" si="1"/>
        <v>24000</v>
      </c>
      <c r="H125" s="41">
        <v>300</v>
      </c>
    </row>
    <row r="126" spans="1:8" s="58" customFormat="1" ht="17.25">
      <c r="A126" s="1492"/>
      <c r="B126" s="264">
        <v>44831100</v>
      </c>
      <c r="C126" s="150" t="s">
        <v>37</v>
      </c>
      <c r="D126" s="112" t="s">
        <v>327</v>
      </c>
      <c r="E126" s="18" t="s">
        <v>57</v>
      </c>
      <c r="F126" s="59">
        <v>250</v>
      </c>
      <c r="G126" s="57">
        <f t="shared" si="1"/>
        <v>12500</v>
      </c>
      <c r="H126" s="59">
        <v>50</v>
      </c>
    </row>
    <row r="127" spans="1:8" s="44" customFormat="1" ht="17.25">
      <c r="A127" s="1492"/>
      <c r="B127" s="39"/>
      <c r="C127" s="150" t="s">
        <v>38</v>
      </c>
      <c r="D127" s="112" t="s">
        <v>327</v>
      </c>
      <c r="E127" s="18" t="s">
        <v>54</v>
      </c>
      <c r="F127" s="59">
        <v>80</v>
      </c>
      <c r="G127" s="57">
        <f t="shared" si="1"/>
        <v>16000</v>
      </c>
      <c r="H127" s="59">
        <v>200</v>
      </c>
    </row>
    <row r="128" spans="1:8" s="44" customFormat="1" ht="17.25">
      <c r="A128" s="1492"/>
      <c r="B128" s="39">
        <v>34928480</v>
      </c>
      <c r="C128" s="150" t="s">
        <v>39</v>
      </c>
      <c r="D128" s="112" t="s">
        <v>327</v>
      </c>
      <c r="E128" s="18" t="s">
        <v>51</v>
      </c>
      <c r="F128" s="59">
        <v>850</v>
      </c>
      <c r="G128" s="57">
        <f t="shared" si="1"/>
        <v>85000</v>
      </c>
      <c r="H128" s="59">
        <v>100</v>
      </c>
    </row>
    <row r="129" spans="1:8" s="44" customFormat="1" ht="17.25">
      <c r="A129" s="1492"/>
      <c r="B129" s="39">
        <v>39224350</v>
      </c>
      <c r="C129" s="150" t="s">
        <v>811</v>
      </c>
      <c r="D129" s="112" t="s">
        <v>327</v>
      </c>
      <c r="E129" s="18" t="s">
        <v>51</v>
      </c>
      <c r="F129" s="59">
        <v>300</v>
      </c>
      <c r="G129" s="57">
        <f t="shared" si="1"/>
        <v>30000</v>
      </c>
      <c r="H129" s="59">
        <v>100</v>
      </c>
    </row>
    <row r="130" spans="1:8" s="44" customFormat="1" ht="17.25">
      <c r="A130" s="1492"/>
      <c r="B130" s="39">
        <v>39224350</v>
      </c>
      <c r="C130" s="150" t="s">
        <v>40</v>
      </c>
      <c r="D130" s="112" t="s">
        <v>327</v>
      </c>
      <c r="E130" s="18" t="s">
        <v>51</v>
      </c>
      <c r="F130" s="60">
        <v>1000</v>
      </c>
      <c r="G130" s="57">
        <f t="shared" si="1"/>
        <v>50000</v>
      </c>
      <c r="H130" s="60">
        <v>50</v>
      </c>
    </row>
    <row r="131" spans="1:8" s="44" customFormat="1" ht="17.25">
      <c r="A131" s="1492"/>
      <c r="B131" s="39">
        <v>39224100</v>
      </c>
      <c r="C131" s="150" t="s">
        <v>41</v>
      </c>
      <c r="D131" s="112" t="s">
        <v>327</v>
      </c>
      <c r="E131" s="18" t="s">
        <v>51</v>
      </c>
      <c r="F131" s="59">
        <v>500</v>
      </c>
      <c r="G131" s="57">
        <f t="shared" si="1"/>
        <v>60000</v>
      </c>
      <c r="H131" s="59">
        <v>120</v>
      </c>
    </row>
    <row r="132" spans="1:8" s="44" customFormat="1" ht="17.25">
      <c r="A132" s="1492"/>
      <c r="B132" s="39">
        <v>39224350</v>
      </c>
      <c r="C132" s="150" t="s">
        <v>42</v>
      </c>
      <c r="D132" s="112" t="s">
        <v>327</v>
      </c>
      <c r="E132" s="18" t="s">
        <v>51</v>
      </c>
      <c r="F132" s="59">
        <v>4300</v>
      </c>
      <c r="G132" s="57">
        <f t="shared" si="1"/>
        <v>86000</v>
      </c>
      <c r="H132" s="59">
        <v>20</v>
      </c>
    </row>
    <row r="133" spans="1:8" s="44" customFormat="1" ht="17.25">
      <c r="A133" s="1492"/>
      <c r="B133" s="39"/>
      <c r="C133" s="150" t="s">
        <v>397</v>
      </c>
      <c r="D133" s="112" t="s">
        <v>327</v>
      </c>
      <c r="E133" s="18" t="s">
        <v>51</v>
      </c>
      <c r="F133" s="59">
        <v>3000</v>
      </c>
      <c r="G133" s="57">
        <f t="shared" si="1"/>
        <v>90000</v>
      </c>
      <c r="H133" s="59">
        <v>30</v>
      </c>
    </row>
    <row r="134" spans="1:8" s="44" customFormat="1" ht="17.25">
      <c r="A134" s="1492"/>
      <c r="B134" s="39"/>
      <c r="C134" s="150" t="s">
        <v>43</v>
      </c>
      <c r="D134" s="112" t="s">
        <v>327</v>
      </c>
      <c r="E134" s="18" t="s">
        <v>51</v>
      </c>
      <c r="F134" s="59">
        <v>1000</v>
      </c>
      <c r="G134" s="57">
        <f t="shared" si="1"/>
        <v>50000</v>
      </c>
      <c r="H134" s="41">
        <v>50</v>
      </c>
    </row>
    <row r="135" spans="1:8" s="44" customFormat="1" ht="17.25">
      <c r="A135" s="1492"/>
      <c r="B135" s="39"/>
      <c r="C135" s="150" t="s">
        <v>812</v>
      </c>
      <c r="D135" s="112" t="s">
        <v>327</v>
      </c>
      <c r="E135" s="18" t="s">
        <v>51</v>
      </c>
      <c r="F135" s="59">
        <v>700</v>
      </c>
      <c r="G135" s="57">
        <f t="shared" si="1"/>
        <v>14000</v>
      </c>
      <c r="H135" s="41">
        <v>20</v>
      </c>
    </row>
    <row r="136" spans="1:8" s="44" customFormat="1" ht="17.25">
      <c r="A136" s="1492"/>
      <c r="B136" s="39">
        <v>39224340</v>
      </c>
      <c r="C136" s="150" t="s">
        <v>813</v>
      </c>
      <c r="D136" s="112" t="s">
        <v>327</v>
      </c>
      <c r="E136" s="18" t="s">
        <v>51</v>
      </c>
      <c r="F136" s="59">
        <v>400</v>
      </c>
      <c r="G136" s="57">
        <f t="shared" si="1"/>
        <v>12000</v>
      </c>
      <c r="H136" s="41">
        <v>30</v>
      </c>
    </row>
    <row r="137" spans="1:8" s="44" customFormat="1" ht="17.25">
      <c r="A137" s="1492"/>
      <c r="B137" s="35">
        <v>33761000</v>
      </c>
      <c r="C137" s="150" t="s">
        <v>233</v>
      </c>
      <c r="D137" s="112" t="s">
        <v>327</v>
      </c>
      <c r="E137" s="18" t="s">
        <v>51</v>
      </c>
      <c r="F137" s="62">
        <v>500</v>
      </c>
      <c r="G137" s="57">
        <f t="shared" si="1"/>
        <v>50000</v>
      </c>
      <c r="H137" s="41">
        <v>100</v>
      </c>
    </row>
    <row r="138" spans="1:8" s="44" customFormat="1" ht="17.25">
      <c r="A138" s="1492">
        <v>5122</v>
      </c>
      <c r="B138" s="61"/>
      <c r="C138" s="150" t="s">
        <v>744</v>
      </c>
      <c r="D138" s="112" t="s">
        <v>327</v>
      </c>
      <c r="E138" s="18" t="s">
        <v>51</v>
      </c>
      <c r="F138" s="62">
        <v>125000</v>
      </c>
      <c r="G138" s="57">
        <f t="shared" si="1"/>
        <v>250000</v>
      </c>
      <c r="H138" s="41">
        <v>2</v>
      </c>
    </row>
    <row r="139" spans="1:8" s="44" customFormat="1" ht="17.25">
      <c r="A139" s="1492"/>
      <c r="B139" s="37">
        <v>39711100</v>
      </c>
      <c r="C139" s="150" t="s">
        <v>176</v>
      </c>
      <c r="D139" s="112" t="s">
        <v>327</v>
      </c>
      <c r="E139" s="18" t="s">
        <v>51</v>
      </c>
      <c r="F139" s="62">
        <v>130000</v>
      </c>
      <c r="G139" s="57">
        <f t="shared" si="1"/>
        <v>130000</v>
      </c>
      <c r="H139" s="41">
        <v>1</v>
      </c>
    </row>
    <row r="140" spans="1:8" s="44" customFormat="1" ht="17.25">
      <c r="A140" s="1492"/>
      <c r="B140" s="37">
        <v>32324000</v>
      </c>
      <c r="C140" s="150" t="s">
        <v>1128</v>
      </c>
      <c r="D140" s="112" t="s">
        <v>327</v>
      </c>
      <c r="E140" s="18" t="s">
        <v>51</v>
      </c>
      <c r="F140" s="62">
        <v>200000</v>
      </c>
      <c r="G140" s="57">
        <f t="shared" si="1"/>
        <v>200000</v>
      </c>
      <c r="H140" s="41">
        <v>1</v>
      </c>
    </row>
    <row r="141" spans="1:8" s="44" customFormat="1" ht="17.25">
      <c r="A141" s="1492"/>
      <c r="B141" s="37">
        <v>30213300</v>
      </c>
      <c r="C141" s="150" t="s">
        <v>588</v>
      </c>
      <c r="D141" s="112" t="s">
        <v>327</v>
      </c>
      <c r="E141" s="18" t="s">
        <v>51</v>
      </c>
      <c r="F141" s="62">
        <v>270000</v>
      </c>
      <c r="G141" s="57">
        <f t="shared" si="1"/>
        <v>4050000</v>
      </c>
      <c r="H141" s="41">
        <v>15</v>
      </c>
    </row>
    <row r="142" spans="1:8" s="44" customFormat="1" ht="17.25">
      <c r="A142" s="1492"/>
      <c r="B142" s="37">
        <v>30213000</v>
      </c>
      <c r="C142" s="150" t="s">
        <v>1129</v>
      </c>
      <c r="D142" s="112" t="s">
        <v>327</v>
      </c>
      <c r="E142" s="18" t="s">
        <v>51</v>
      </c>
      <c r="F142" s="62">
        <v>950000</v>
      </c>
      <c r="G142" s="57">
        <f t="shared" si="1"/>
        <v>950000</v>
      </c>
      <c r="H142" s="41">
        <v>1</v>
      </c>
    </row>
    <row r="143" spans="1:8" s="44" customFormat="1" ht="17.25">
      <c r="A143" s="1492"/>
      <c r="B143" s="37">
        <v>30213000</v>
      </c>
      <c r="C143" s="150" t="s">
        <v>1130</v>
      </c>
      <c r="D143" s="112" t="s">
        <v>327</v>
      </c>
      <c r="E143" s="18" t="s">
        <v>51</v>
      </c>
      <c r="F143" s="62">
        <v>1190000</v>
      </c>
      <c r="G143" s="57">
        <f t="shared" si="1"/>
        <v>1190000</v>
      </c>
      <c r="H143" s="41">
        <v>1</v>
      </c>
    </row>
    <row r="144" spans="1:8" s="44" customFormat="1" ht="17.25">
      <c r="A144" s="1492"/>
      <c r="B144" s="37">
        <v>30232130</v>
      </c>
      <c r="C144" s="150" t="s">
        <v>1131</v>
      </c>
      <c r="D144" s="112" t="s">
        <v>327</v>
      </c>
      <c r="E144" s="18" t="s">
        <v>51</v>
      </c>
      <c r="F144" s="62">
        <v>170000</v>
      </c>
      <c r="G144" s="57">
        <f t="shared" si="1"/>
        <v>170000</v>
      </c>
      <c r="H144" s="41">
        <v>1</v>
      </c>
    </row>
    <row r="145" spans="1:8" s="44" customFormat="1" ht="17.25">
      <c r="A145" s="1492"/>
      <c r="B145" s="37">
        <v>30232130</v>
      </c>
      <c r="C145" s="150" t="s">
        <v>1157</v>
      </c>
      <c r="D145" s="112" t="s">
        <v>327</v>
      </c>
      <c r="E145" s="18" t="s">
        <v>51</v>
      </c>
      <c r="F145" s="62">
        <v>460000</v>
      </c>
      <c r="G145" s="57">
        <f t="shared" si="1"/>
        <v>920000</v>
      </c>
      <c r="H145" s="41">
        <v>2</v>
      </c>
    </row>
    <row r="146" spans="1:8" s="44" customFormat="1" ht="17.25">
      <c r="A146" s="1492"/>
      <c r="B146" s="37">
        <v>30232110</v>
      </c>
      <c r="C146" s="150" t="s">
        <v>517</v>
      </c>
      <c r="D146" s="112" t="s">
        <v>327</v>
      </c>
      <c r="E146" s="18" t="s">
        <v>51</v>
      </c>
      <c r="F146" s="62">
        <v>90000</v>
      </c>
      <c r="G146" s="57">
        <f t="shared" si="1"/>
        <v>1080000</v>
      </c>
      <c r="H146" s="41">
        <v>12</v>
      </c>
    </row>
    <row r="147" spans="1:8" s="44" customFormat="1" ht="17.25">
      <c r="A147" s="1492"/>
      <c r="B147" s="37">
        <v>30213200</v>
      </c>
      <c r="C147" s="150" t="s">
        <v>590</v>
      </c>
      <c r="D147" s="112" t="s">
        <v>327</v>
      </c>
      <c r="E147" s="18" t="s">
        <v>51</v>
      </c>
      <c r="F147" s="62">
        <v>370000</v>
      </c>
      <c r="G147" s="57">
        <f t="shared" si="1"/>
        <v>370000</v>
      </c>
      <c r="H147" s="41">
        <v>1</v>
      </c>
    </row>
    <row r="148" spans="1:8" s="44" customFormat="1" ht="17.25">
      <c r="A148" s="1492"/>
      <c r="B148" s="37">
        <v>32323000</v>
      </c>
      <c r="C148" s="150" t="s">
        <v>1103</v>
      </c>
      <c r="D148" s="112" t="s">
        <v>327</v>
      </c>
      <c r="E148" s="18" t="s">
        <v>51</v>
      </c>
      <c r="F148" s="62">
        <v>65500</v>
      </c>
      <c r="G148" s="57">
        <f t="shared" si="1"/>
        <v>196500</v>
      </c>
      <c r="H148" s="41">
        <v>3</v>
      </c>
    </row>
    <row r="149" spans="1:8" s="1215" customFormat="1" ht="31.5" customHeight="1">
      <c r="A149" s="1212"/>
      <c r="B149" s="49"/>
      <c r="C149" s="1213" t="s">
        <v>1682</v>
      </c>
      <c r="D149" s="49"/>
      <c r="E149" s="49"/>
      <c r="F149" s="49"/>
      <c r="G149" s="34">
        <f>SUM(G150:G175)</f>
        <v>73425196.445999995</v>
      </c>
      <c r="H149" s="1214"/>
    </row>
    <row r="150" spans="1:8" s="44" customFormat="1" ht="17.25">
      <c r="A150" s="1491">
        <v>4212</v>
      </c>
      <c r="B150" s="69">
        <v>65310000</v>
      </c>
      <c r="C150" s="150" t="s">
        <v>1034</v>
      </c>
      <c r="D150" s="25" t="s">
        <v>89</v>
      </c>
      <c r="E150" s="18" t="s">
        <v>1175</v>
      </c>
      <c r="F150" s="64">
        <v>38</v>
      </c>
      <c r="G150" s="65">
        <f>H150*F150</f>
        <v>16340000</v>
      </c>
      <c r="H150" s="67">
        <v>430000</v>
      </c>
    </row>
    <row r="151" spans="1:8" s="44" customFormat="1" ht="30.75" customHeight="1">
      <c r="A151" s="1492"/>
      <c r="B151" s="61"/>
      <c r="C151" s="150" t="s">
        <v>591</v>
      </c>
      <c r="D151" s="25" t="s">
        <v>89</v>
      </c>
      <c r="E151" s="18" t="s">
        <v>1176</v>
      </c>
      <c r="F151" s="64">
        <v>156</v>
      </c>
      <c r="G151" s="67">
        <f>H151*F151</f>
        <v>5460000</v>
      </c>
      <c r="H151" s="67">
        <v>35000</v>
      </c>
    </row>
    <row r="152" spans="1:8" s="44" customFormat="1" ht="54.75" customHeight="1">
      <c r="A152" s="1031">
        <v>4213</v>
      </c>
      <c r="B152" s="69">
        <v>65111000</v>
      </c>
      <c r="C152" s="150" t="s">
        <v>1177</v>
      </c>
      <c r="D152" s="25" t="s">
        <v>89</v>
      </c>
      <c r="E152" s="18" t="s">
        <v>1176</v>
      </c>
      <c r="F152" s="64">
        <v>174</v>
      </c>
      <c r="G152" s="67">
        <f>H152*F152</f>
        <v>1000000.446</v>
      </c>
      <c r="H152" s="68">
        <v>5747.1289999999999</v>
      </c>
    </row>
    <row r="153" spans="1:8" s="44" customFormat="1" ht="28.5">
      <c r="A153" s="1491">
        <v>4214</v>
      </c>
      <c r="B153" s="69">
        <v>64213000</v>
      </c>
      <c r="C153" s="150" t="s">
        <v>178</v>
      </c>
      <c r="D153" s="25" t="s">
        <v>89</v>
      </c>
      <c r="E153" s="18" t="s">
        <v>55</v>
      </c>
      <c r="F153" s="64">
        <v>56</v>
      </c>
      <c r="G153" s="64">
        <v>8760700</v>
      </c>
      <c r="H153" s="64"/>
    </row>
    <row r="154" spans="1:8" s="44" customFormat="1" ht="28.5">
      <c r="A154" s="1492"/>
      <c r="B154" s="37" t="s">
        <v>1178</v>
      </c>
      <c r="C154" s="150" t="s">
        <v>83</v>
      </c>
      <c r="D154" s="25" t="s">
        <v>327</v>
      </c>
      <c r="E154" s="18" t="s">
        <v>521</v>
      </c>
      <c r="F154" s="64">
        <v>6000</v>
      </c>
      <c r="G154" s="64">
        <f>H154*F154</f>
        <v>720000</v>
      </c>
      <c r="H154" s="64">
        <v>120</v>
      </c>
    </row>
    <row r="155" spans="1:8" s="44" customFormat="1" ht="17.25">
      <c r="A155" s="1492"/>
      <c r="B155" s="37">
        <v>64110000</v>
      </c>
      <c r="C155" s="150" t="s">
        <v>85</v>
      </c>
      <c r="D155" s="25" t="s">
        <v>89</v>
      </c>
      <c r="E155" s="18" t="s">
        <v>55</v>
      </c>
      <c r="F155" s="60"/>
      <c r="G155" s="64">
        <v>3500000</v>
      </c>
      <c r="H155" s="8"/>
    </row>
    <row r="156" spans="1:8" s="44" customFormat="1" ht="17.25">
      <c r="A156" s="1492"/>
      <c r="B156" s="61"/>
      <c r="C156" s="150" t="s">
        <v>84</v>
      </c>
      <c r="D156" s="25" t="s">
        <v>89</v>
      </c>
      <c r="E156" s="18" t="s">
        <v>55</v>
      </c>
      <c r="F156" s="60"/>
      <c r="G156" s="64">
        <v>4588000</v>
      </c>
      <c r="H156" s="8"/>
    </row>
    <row r="157" spans="1:8" s="44" customFormat="1" ht="28.5">
      <c r="A157" s="1492"/>
      <c r="B157" s="69">
        <v>72222300</v>
      </c>
      <c r="C157" s="150" t="s">
        <v>592</v>
      </c>
      <c r="D157" s="25" t="s">
        <v>89</v>
      </c>
      <c r="E157" s="32" t="s">
        <v>2048</v>
      </c>
      <c r="F157" s="70">
        <v>15000</v>
      </c>
      <c r="G157" s="64">
        <f>H157*F157</f>
        <v>60000</v>
      </c>
      <c r="H157" s="64">
        <v>4</v>
      </c>
    </row>
    <row r="158" spans="1:8" s="44" customFormat="1" ht="17.25">
      <c r="A158" s="884">
        <v>4215</v>
      </c>
      <c r="B158" s="71">
        <v>66516100</v>
      </c>
      <c r="C158" s="150" t="s">
        <v>93</v>
      </c>
      <c r="D158" s="25" t="s">
        <v>89</v>
      </c>
      <c r="E158" s="18" t="s">
        <v>51</v>
      </c>
      <c r="F158" s="60"/>
      <c r="G158" s="64">
        <v>958000</v>
      </c>
      <c r="H158" s="64"/>
    </row>
    <row r="159" spans="1:8" s="44" customFormat="1" ht="28.5">
      <c r="A159" s="884">
        <v>4222</v>
      </c>
      <c r="B159" s="61"/>
      <c r="C159" s="150" t="s">
        <v>71</v>
      </c>
      <c r="D159" s="25" t="s">
        <v>89</v>
      </c>
      <c r="E159" s="18" t="s">
        <v>55</v>
      </c>
      <c r="F159" s="60"/>
      <c r="G159" s="64">
        <v>6000000</v>
      </c>
      <c r="H159" s="64"/>
    </row>
    <row r="160" spans="1:8" s="44" customFormat="1" ht="17.25">
      <c r="A160" s="884">
        <v>4231</v>
      </c>
      <c r="B160" s="61"/>
      <c r="C160" s="150" t="s">
        <v>1179</v>
      </c>
      <c r="D160" s="25" t="s">
        <v>47</v>
      </c>
      <c r="E160" s="18" t="s">
        <v>1180</v>
      </c>
      <c r="F160" s="60">
        <v>800</v>
      </c>
      <c r="G160" s="64">
        <f>H160*F160</f>
        <v>500000</v>
      </c>
      <c r="H160" s="64">
        <v>625</v>
      </c>
    </row>
    <row r="161" spans="1:8" s="44" customFormat="1" ht="28.5">
      <c r="A161" s="884">
        <v>4232</v>
      </c>
      <c r="B161" s="71">
        <v>72267000</v>
      </c>
      <c r="C161" s="150" t="s">
        <v>235</v>
      </c>
      <c r="D161" s="25" t="s">
        <v>47</v>
      </c>
      <c r="E161" s="18"/>
      <c r="F161" s="60"/>
      <c r="G161" s="64">
        <v>1900000</v>
      </c>
      <c r="H161" s="8"/>
    </row>
    <row r="162" spans="1:8" s="44" customFormat="1" ht="28.5">
      <c r="A162" s="1492">
        <v>4234</v>
      </c>
      <c r="B162" s="71">
        <v>22200000</v>
      </c>
      <c r="C162" s="150" t="s">
        <v>331</v>
      </c>
      <c r="D162" s="25" t="s">
        <v>327</v>
      </c>
      <c r="E162" s="18" t="s">
        <v>51</v>
      </c>
      <c r="F162" s="60"/>
      <c r="G162" s="64">
        <v>238896</v>
      </c>
      <c r="H162" s="64">
        <v>1934</v>
      </c>
    </row>
    <row r="163" spans="1:8" s="44" customFormat="1" ht="17.25">
      <c r="A163" s="1492"/>
      <c r="B163" s="69">
        <v>22800000</v>
      </c>
      <c r="C163" s="150" t="s">
        <v>593</v>
      </c>
      <c r="D163" s="25" t="s">
        <v>327</v>
      </c>
      <c r="E163" s="18" t="s">
        <v>51</v>
      </c>
      <c r="F163" s="60">
        <v>7.84</v>
      </c>
      <c r="G163" s="64">
        <f>H163*F163</f>
        <v>392000</v>
      </c>
      <c r="H163" s="64">
        <v>50000</v>
      </c>
    </row>
    <row r="164" spans="1:8" s="44" customFormat="1" ht="17.25">
      <c r="A164" s="1492"/>
      <c r="B164" s="71">
        <v>22800000</v>
      </c>
      <c r="C164" s="150" t="s">
        <v>140</v>
      </c>
      <c r="D164" s="25" t="s">
        <v>327</v>
      </c>
      <c r="E164" s="18" t="s">
        <v>51</v>
      </c>
      <c r="F164" s="60">
        <v>2290</v>
      </c>
      <c r="G164" s="64">
        <f>H164*F164</f>
        <v>22900</v>
      </c>
      <c r="H164" s="72">
        <v>10</v>
      </c>
    </row>
    <row r="165" spans="1:8" s="44" customFormat="1" ht="17.25">
      <c r="A165" s="1492"/>
      <c r="B165" s="71">
        <v>22800000</v>
      </c>
      <c r="C165" s="150" t="s">
        <v>141</v>
      </c>
      <c r="D165" s="25" t="s">
        <v>327</v>
      </c>
      <c r="E165" s="18" t="s">
        <v>51</v>
      </c>
      <c r="F165" s="60">
        <v>2190</v>
      </c>
      <c r="G165" s="64">
        <f>H165*F165</f>
        <v>21900</v>
      </c>
      <c r="H165" s="72">
        <v>10</v>
      </c>
    </row>
    <row r="166" spans="1:8" ht="17.25">
      <c r="A166" s="1492"/>
      <c r="B166" s="71">
        <v>22800000</v>
      </c>
      <c r="C166" s="150" t="s">
        <v>142</v>
      </c>
      <c r="D166" s="25" t="s">
        <v>327</v>
      </c>
      <c r="E166" s="18" t="s">
        <v>51</v>
      </c>
      <c r="F166" s="60">
        <v>1590</v>
      </c>
      <c r="G166" s="64">
        <f>H166*F166</f>
        <v>15900</v>
      </c>
      <c r="H166" s="72">
        <v>10</v>
      </c>
    </row>
    <row r="167" spans="1:8" ht="17.25">
      <c r="A167" s="1492"/>
      <c r="B167" s="71">
        <v>22800000</v>
      </c>
      <c r="C167" s="150" t="s">
        <v>143</v>
      </c>
      <c r="D167" s="25" t="s">
        <v>327</v>
      </c>
      <c r="E167" s="18" t="s">
        <v>51</v>
      </c>
      <c r="F167" s="60">
        <v>900</v>
      </c>
      <c r="G167" s="64">
        <f>H167*F167</f>
        <v>36000</v>
      </c>
      <c r="H167" s="72">
        <v>40</v>
      </c>
    </row>
    <row r="168" spans="1:8" ht="36.75">
      <c r="A168" s="1028">
        <v>4237</v>
      </c>
      <c r="B168" s="71">
        <v>79992000</v>
      </c>
      <c r="C168" s="150" t="s">
        <v>483</v>
      </c>
      <c r="D168" s="25" t="s">
        <v>48</v>
      </c>
      <c r="E168" s="18" t="s">
        <v>55</v>
      </c>
      <c r="F168" s="59"/>
      <c r="G168" s="64">
        <v>5000000</v>
      </c>
      <c r="H168" s="8"/>
    </row>
    <row r="169" spans="1:8" ht="17.25">
      <c r="A169" s="1498">
        <v>4241</v>
      </c>
      <c r="B169" s="71">
        <v>79995100</v>
      </c>
      <c r="C169" s="150" t="s">
        <v>332</v>
      </c>
      <c r="D169" s="25" t="s">
        <v>327</v>
      </c>
      <c r="E169" s="63" t="s">
        <v>1180</v>
      </c>
      <c r="F169" s="59"/>
      <c r="G169" s="64">
        <v>500000</v>
      </c>
      <c r="H169" s="8"/>
    </row>
    <row r="170" spans="1:8" ht="17.25">
      <c r="A170" s="1498"/>
      <c r="B170" s="71">
        <v>75251100</v>
      </c>
      <c r="C170" s="150" t="s">
        <v>644</v>
      </c>
      <c r="D170" s="25" t="s">
        <v>48</v>
      </c>
      <c r="E170" s="18" t="s">
        <v>55</v>
      </c>
      <c r="F170" s="59"/>
      <c r="G170" s="64">
        <v>60000</v>
      </c>
      <c r="H170" s="8"/>
    </row>
    <row r="171" spans="1:8" ht="42.75">
      <c r="A171" s="1498"/>
      <c r="B171" s="55">
        <v>65200000</v>
      </c>
      <c r="C171" s="150" t="s">
        <v>1181</v>
      </c>
      <c r="D171" s="25" t="s">
        <v>48</v>
      </c>
      <c r="E171" s="18" t="s">
        <v>55</v>
      </c>
      <c r="F171" s="59"/>
      <c r="G171" s="64">
        <v>77900</v>
      </c>
      <c r="H171" s="8"/>
    </row>
    <row r="172" spans="1:8" ht="17.25">
      <c r="A172" s="1498"/>
      <c r="B172" s="71"/>
      <c r="C172" s="150" t="s">
        <v>1182</v>
      </c>
      <c r="D172" s="25" t="s">
        <v>48</v>
      </c>
      <c r="E172" s="18" t="s">
        <v>55</v>
      </c>
      <c r="F172" s="59"/>
      <c r="G172" s="64">
        <v>723000</v>
      </c>
      <c r="H172" s="8"/>
    </row>
    <row r="173" spans="1:8" ht="28.5">
      <c r="A173" s="1498"/>
      <c r="B173" s="71">
        <v>50110000</v>
      </c>
      <c r="C173" s="150" t="s">
        <v>86</v>
      </c>
      <c r="D173" s="25" t="s">
        <v>327</v>
      </c>
      <c r="E173" s="18" t="s">
        <v>55</v>
      </c>
      <c r="F173" s="59"/>
      <c r="G173" s="64">
        <v>10800000</v>
      </c>
      <c r="H173" s="8"/>
    </row>
    <row r="174" spans="1:8" ht="28.5">
      <c r="A174" s="1498"/>
      <c r="B174" s="71">
        <v>50116100</v>
      </c>
      <c r="C174" s="150" t="s">
        <v>64</v>
      </c>
      <c r="D174" s="25" t="s">
        <v>327</v>
      </c>
      <c r="E174" s="18" t="s">
        <v>55</v>
      </c>
      <c r="F174" s="59"/>
      <c r="G174" s="64">
        <v>3400000</v>
      </c>
      <c r="H174" s="8"/>
    </row>
    <row r="175" spans="1:8" ht="28.5">
      <c r="A175" s="1498"/>
      <c r="B175" s="71">
        <v>50850000</v>
      </c>
      <c r="C175" s="150" t="s">
        <v>1183</v>
      </c>
      <c r="D175" s="25" t="s">
        <v>90</v>
      </c>
      <c r="E175" s="18" t="s">
        <v>55</v>
      </c>
      <c r="F175" s="59"/>
      <c r="G175" s="64">
        <v>2350000</v>
      </c>
      <c r="H175" s="8"/>
    </row>
    <row r="176" spans="1:8" ht="90">
      <c r="A176" s="29"/>
      <c r="B176" s="29"/>
      <c r="C176" s="256" t="s">
        <v>1980</v>
      </c>
      <c r="D176" s="29"/>
      <c r="E176" s="448"/>
      <c r="F176" s="29"/>
      <c r="G176" s="28">
        <f>SUM(G177+G184)</f>
        <v>651517.03799999994</v>
      </c>
      <c r="H176" s="33"/>
    </row>
    <row r="177" spans="1:8" s="1215" customFormat="1">
      <c r="A177" s="1212"/>
      <c r="B177" s="49"/>
      <c r="C177" s="1213" t="s">
        <v>1755</v>
      </c>
      <c r="D177" s="50"/>
      <c r="E177" s="1216"/>
      <c r="F177" s="49"/>
      <c r="G177" s="34">
        <f>SUM(G178:G183)</f>
        <v>45317</v>
      </c>
      <c r="H177" s="1214"/>
    </row>
    <row r="178" spans="1:8" ht="17.25">
      <c r="A178" s="1502">
        <v>4261</v>
      </c>
      <c r="B178" s="883">
        <v>30197630</v>
      </c>
      <c r="C178" s="150" t="s">
        <v>361</v>
      </c>
      <c r="D178" s="112" t="s">
        <v>327</v>
      </c>
      <c r="E178" s="18" t="s">
        <v>57</v>
      </c>
      <c r="F178" s="64">
        <v>700</v>
      </c>
      <c r="G178" s="64">
        <f t="shared" ref="G178:G183" si="2">H178*F178</f>
        <v>28000</v>
      </c>
      <c r="H178" s="64">
        <v>40</v>
      </c>
    </row>
    <row r="179" spans="1:8" ht="17.25">
      <c r="A179" s="1498"/>
      <c r="B179" s="883">
        <v>22819000</v>
      </c>
      <c r="C179" s="150" t="s">
        <v>798</v>
      </c>
      <c r="D179" s="112" t="s">
        <v>327</v>
      </c>
      <c r="E179" s="18" t="s">
        <v>51</v>
      </c>
      <c r="F179" s="64">
        <v>520</v>
      </c>
      <c r="G179" s="64">
        <f t="shared" si="2"/>
        <v>2600</v>
      </c>
      <c r="H179" s="64">
        <v>5</v>
      </c>
    </row>
    <row r="180" spans="1:8" ht="17.25">
      <c r="A180" s="1498"/>
      <c r="B180" s="883">
        <v>30197220</v>
      </c>
      <c r="C180" s="150" t="s">
        <v>132</v>
      </c>
      <c r="D180" s="112" t="s">
        <v>327</v>
      </c>
      <c r="E180" s="18" t="s">
        <v>51</v>
      </c>
      <c r="F180" s="64">
        <v>23</v>
      </c>
      <c r="G180" s="64">
        <f>H180*F180</f>
        <v>92</v>
      </c>
      <c r="H180" s="64">
        <v>4</v>
      </c>
    </row>
    <row r="181" spans="1:8" ht="17.25">
      <c r="A181" s="1498"/>
      <c r="B181" s="883">
        <v>30192121</v>
      </c>
      <c r="C181" s="150" t="s">
        <v>222</v>
      </c>
      <c r="D181" s="112" t="s">
        <v>327</v>
      </c>
      <c r="E181" s="18" t="s">
        <v>51</v>
      </c>
      <c r="F181" s="64">
        <v>25</v>
      </c>
      <c r="G181" s="64">
        <f t="shared" si="2"/>
        <v>250</v>
      </c>
      <c r="H181" s="64">
        <v>10</v>
      </c>
    </row>
    <row r="182" spans="1:8" ht="17.25">
      <c r="A182" s="1498"/>
      <c r="B182" s="883">
        <v>30197220</v>
      </c>
      <c r="C182" s="150" t="s">
        <v>152</v>
      </c>
      <c r="D182" s="112" t="s">
        <v>327</v>
      </c>
      <c r="E182" s="18" t="s">
        <v>51</v>
      </c>
      <c r="F182" s="64">
        <v>75</v>
      </c>
      <c r="G182" s="64">
        <f t="shared" si="2"/>
        <v>375</v>
      </c>
      <c r="H182" s="64">
        <v>5</v>
      </c>
    </row>
    <row r="183" spans="1:8" ht="17.25">
      <c r="A183" s="1503"/>
      <c r="B183" s="883">
        <v>24200000</v>
      </c>
      <c r="C183" s="150" t="s">
        <v>22</v>
      </c>
      <c r="D183" s="112" t="s">
        <v>327</v>
      </c>
      <c r="E183" s="18" t="s">
        <v>51</v>
      </c>
      <c r="F183" s="64">
        <v>14000</v>
      </c>
      <c r="G183" s="64">
        <f t="shared" si="2"/>
        <v>14000</v>
      </c>
      <c r="H183" s="64">
        <v>1</v>
      </c>
    </row>
    <row r="184" spans="1:8">
      <c r="A184" s="49"/>
      <c r="B184" s="49"/>
      <c r="C184" s="1213" t="s">
        <v>1682</v>
      </c>
      <c r="D184" s="49"/>
      <c r="E184" s="49"/>
      <c r="F184" s="49"/>
      <c r="G184" s="34">
        <f>SUM(G185:G187)</f>
        <v>606200.03799999994</v>
      </c>
      <c r="H184" s="1214"/>
    </row>
    <row r="185" spans="1:8" ht="53.25" customHeight="1">
      <c r="A185" s="1037">
        <v>4212</v>
      </c>
      <c r="B185" s="71">
        <v>65310000</v>
      </c>
      <c r="C185" s="150" t="s">
        <v>1034</v>
      </c>
      <c r="D185" s="25" t="s">
        <v>48</v>
      </c>
      <c r="E185" s="18" t="s">
        <v>1175</v>
      </c>
      <c r="F185" s="73">
        <v>38</v>
      </c>
      <c r="G185" s="65">
        <f>H185*F185</f>
        <v>483200.02</v>
      </c>
      <c r="H185" s="64">
        <v>12715.79</v>
      </c>
    </row>
    <row r="186" spans="1:8" ht="51.75" customHeight="1">
      <c r="A186" s="1037">
        <v>4213</v>
      </c>
      <c r="B186" s="71">
        <v>65111000</v>
      </c>
      <c r="C186" s="150" t="s">
        <v>1177</v>
      </c>
      <c r="D186" s="25" t="s">
        <v>48</v>
      </c>
      <c r="E186" s="18" t="s">
        <v>1176</v>
      </c>
      <c r="F186" s="73">
        <v>174</v>
      </c>
      <c r="G186" s="65">
        <f>H186*F186</f>
        <v>15000.017999999998</v>
      </c>
      <c r="H186" s="64">
        <v>86.206999999999994</v>
      </c>
    </row>
    <row r="187" spans="1:8" ht="52.5" customHeight="1">
      <c r="A187" s="1037">
        <v>4214</v>
      </c>
      <c r="B187" s="71">
        <v>64213000</v>
      </c>
      <c r="C187" s="150" t="s">
        <v>1184</v>
      </c>
      <c r="D187" s="25" t="s">
        <v>48</v>
      </c>
      <c r="E187" s="18" t="s">
        <v>55</v>
      </c>
      <c r="F187" s="59"/>
      <c r="G187" s="65">
        <v>108000</v>
      </c>
      <c r="H187" s="8"/>
    </row>
    <row r="188" spans="1:8" s="11" customFormat="1" ht="45">
      <c r="A188" s="29"/>
      <c r="B188" s="29"/>
      <c r="C188" s="256" t="s">
        <v>1981</v>
      </c>
      <c r="D188" s="28"/>
      <c r="E188" s="109"/>
      <c r="F188" s="28"/>
      <c r="G188" s="28">
        <f>SUM(G189)</f>
        <v>3000000</v>
      </c>
      <c r="H188" s="449"/>
    </row>
    <row r="189" spans="1:8" s="11" customFormat="1" ht="28.5">
      <c r="A189" s="1042">
        <v>5134</v>
      </c>
      <c r="B189" s="443">
        <v>71242000</v>
      </c>
      <c r="C189" s="150" t="s">
        <v>62</v>
      </c>
      <c r="D189" s="112" t="s">
        <v>47</v>
      </c>
      <c r="E189" s="18" t="s">
        <v>55</v>
      </c>
      <c r="F189" s="110"/>
      <c r="G189" s="65">
        <v>3000000</v>
      </c>
      <c r="H189" s="14"/>
    </row>
    <row r="190" spans="1:8" ht="60">
      <c r="A190" s="29"/>
      <c r="B190" s="29"/>
      <c r="C190" s="256" t="s">
        <v>1982</v>
      </c>
      <c r="D190" s="29"/>
      <c r="E190" s="448"/>
      <c r="F190" s="29"/>
      <c r="G190" s="28">
        <f>SUM(G191+G193)</f>
        <v>66500000</v>
      </c>
      <c r="H190" s="33"/>
    </row>
    <row r="191" spans="1:8">
      <c r="A191" s="49"/>
      <c r="B191" s="49"/>
      <c r="C191" s="1213" t="s">
        <v>1667</v>
      </c>
      <c r="D191" s="50"/>
      <c r="E191" s="1216"/>
      <c r="F191" s="49"/>
      <c r="G191" s="34">
        <f>SUM(G192)</f>
        <v>65436000</v>
      </c>
      <c r="H191" s="1214"/>
    </row>
    <row r="192" spans="1:8" ht="28.5">
      <c r="A192" s="1038">
        <v>4251</v>
      </c>
      <c r="B192" s="1218">
        <v>45233222</v>
      </c>
      <c r="C192" s="1010" t="s">
        <v>1159</v>
      </c>
      <c r="D192" s="1217" t="s">
        <v>47</v>
      </c>
      <c r="E192" s="1216" t="s">
        <v>55</v>
      </c>
      <c r="F192" s="1219">
        <v>4500</v>
      </c>
      <c r="G192" s="1220">
        <v>65436000</v>
      </c>
      <c r="H192" s="253">
        <v>14541.3</v>
      </c>
    </row>
    <row r="193" spans="1:8">
      <c r="A193" s="49"/>
      <c r="B193" s="49"/>
      <c r="C193" s="1213" t="s">
        <v>1682</v>
      </c>
      <c r="D193" s="49"/>
      <c r="E193" s="49"/>
      <c r="F193" s="49"/>
      <c r="G193" s="34">
        <f>SUM(G194)</f>
        <v>1064000</v>
      </c>
      <c r="H193" s="1214"/>
    </row>
    <row r="194" spans="1:8" ht="42.75">
      <c r="A194" s="1008">
        <v>4251</v>
      </c>
      <c r="B194" s="443">
        <v>71247000</v>
      </c>
      <c r="C194" s="150" t="s">
        <v>1185</v>
      </c>
      <c r="D194" s="8" t="s">
        <v>47</v>
      </c>
      <c r="E194" s="450" t="s">
        <v>55</v>
      </c>
      <c r="F194" s="444"/>
      <c r="G194" s="65">
        <v>1064000</v>
      </c>
      <c r="H194" s="74"/>
    </row>
    <row r="195" spans="1:8" ht="45">
      <c r="A195" s="29"/>
      <c r="B195" s="29"/>
      <c r="C195" s="256" t="s">
        <v>1985</v>
      </c>
      <c r="D195" s="29"/>
      <c r="E195" s="29"/>
      <c r="F195" s="29"/>
      <c r="G195" s="28">
        <f>SUM(G196)</f>
        <v>1253895130</v>
      </c>
      <c r="H195" s="66"/>
    </row>
    <row r="196" spans="1:8">
      <c r="A196" s="49"/>
      <c r="B196" s="49"/>
      <c r="C196" s="1213" t="s">
        <v>1682</v>
      </c>
      <c r="D196" s="49"/>
      <c r="E196" s="49"/>
      <c r="F196" s="49"/>
      <c r="G196" s="34">
        <f>SUM(G197:G199)</f>
        <v>1253895130</v>
      </c>
      <c r="H196" s="1221"/>
    </row>
    <row r="197" spans="1:8" ht="30">
      <c r="A197" s="258">
        <v>4213</v>
      </c>
      <c r="B197" s="71">
        <v>90900000</v>
      </c>
      <c r="C197" s="150" t="s">
        <v>367</v>
      </c>
      <c r="D197" s="25" t="s">
        <v>47</v>
      </c>
      <c r="E197" s="75" t="s">
        <v>1205</v>
      </c>
      <c r="F197" s="65">
        <v>3395.1</v>
      </c>
      <c r="G197" s="65">
        <v>1239215600</v>
      </c>
      <c r="H197" s="65">
        <v>365</v>
      </c>
    </row>
    <row r="198" spans="1:8" ht="17.25">
      <c r="A198" s="1496">
        <v>4213</v>
      </c>
      <c r="B198" s="71"/>
      <c r="C198" s="153" t="s">
        <v>205</v>
      </c>
      <c r="D198" s="25" t="s">
        <v>47</v>
      </c>
      <c r="E198" s="152" t="s">
        <v>55</v>
      </c>
      <c r="F198" s="65"/>
      <c r="G198" s="65">
        <v>14444300</v>
      </c>
      <c r="H198" s="65"/>
    </row>
    <row r="199" spans="1:8" ht="42.75">
      <c r="A199" s="1497"/>
      <c r="B199" s="443">
        <v>71247000</v>
      </c>
      <c r="C199" s="150" t="s">
        <v>1206</v>
      </c>
      <c r="D199" s="25" t="s">
        <v>47</v>
      </c>
      <c r="E199" s="152" t="s">
        <v>55</v>
      </c>
      <c r="F199" s="65"/>
      <c r="G199" s="65">
        <v>235230</v>
      </c>
      <c r="H199" s="65"/>
    </row>
    <row r="200" spans="1:8" ht="45">
      <c r="A200" s="29"/>
      <c r="B200" s="29"/>
      <c r="C200" s="256" t="s">
        <v>1986</v>
      </c>
      <c r="D200" s="29"/>
      <c r="E200" s="29"/>
      <c r="F200" s="29"/>
      <c r="G200" s="28">
        <f>SUM(G201)</f>
        <v>300000000</v>
      </c>
      <c r="H200" s="66"/>
    </row>
    <row r="201" spans="1:8">
      <c r="A201" s="49"/>
      <c r="B201" s="49"/>
      <c r="C201" s="1213" t="s">
        <v>1667</v>
      </c>
      <c r="D201" s="49"/>
      <c r="E201" s="49"/>
      <c r="F201" s="49"/>
      <c r="G201" s="34">
        <f>SUM(G202)</f>
        <v>300000000</v>
      </c>
      <c r="H201" s="1221"/>
    </row>
    <row r="202" spans="1:8" ht="28.5">
      <c r="A202" s="258">
        <v>4213</v>
      </c>
      <c r="B202" s="71">
        <v>77314100</v>
      </c>
      <c r="C202" s="150" t="s">
        <v>180</v>
      </c>
      <c r="D202" s="25" t="s">
        <v>327</v>
      </c>
      <c r="E202" s="152" t="s">
        <v>55</v>
      </c>
      <c r="F202" s="65"/>
      <c r="G202" s="65">
        <v>300000000</v>
      </c>
      <c r="H202" s="65"/>
    </row>
    <row r="203" spans="1:8" ht="60">
      <c r="A203" s="29"/>
      <c r="B203" s="29"/>
      <c r="C203" s="256" t="s">
        <v>2049</v>
      </c>
      <c r="D203" s="29"/>
      <c r="E203" s="116"/>
      <c r="F203" s="29"/>
      <c r="G203" s="28">
        <f>SUM(G204)</f>
        <v>30930000</v>
      </c>
      <c r="H203" s="66"/>
    </row>
    <row r="204" spans="1:8">
      <c r="A204" s="49"/>
      <c r="B204" s="49"/>
      <c r="C204" s="1213" t="s">
        <v>1682</v>
      </c>
      <c r="D204" s="49"/>
      <c r="E204" s="1222"/>
      <c r="F204" s="49"/>
      <c r="G204" s="34">
        <f>SUM(G205:G206)</f>
        <v>30930000</v>
      </c>
      <c r="H204" s="1221"/>
    </row>
    <row r="205" spans="1:8" ht="28.5">
      <c r="A205" s="258">
        <v>4213</v>
      </c>
      <c r="B205" s="71">
        <v>90923000</v>
      </c>
      <c r="C205" s="150" t="s">
        <v>398</v>
      </c>
      <c r="D205" s="25" t="s">
        <v>47</v>
      </c>
      <c r="E205" s="152" t="s">
        <v>55</v>
      </c>
      <c r="F205" s="65"/>
      <c r="G205" s="65">
        <v>30000000</v>
      </c>
      <c r="H205" s="65"/>
    </row>
    <row r="206" spans="1:8" ht="17.25">
      <c r="A206" s="258">
        <v>4213</v>
      </c>
      <c r="B206" s="71">
        <v>50760000</v>
      </c>
      <c r="C206" s="153" t="s">
        <v>238</v>
      </c>
      <c r="D206" s="25" t="s">
        <v>47</v>
      </c>
      <c r="E206" s="42" t="s">
        <v>55</v>
      </c>
      <c r="F206" s="65"/>
      <c r="G206" s="65">
        <v>930000</v>
      </c>
      <c r="H206" s="65"/>
    </row>
    <row r="207" spans="1:8" ht="45">
      <c r="A207" s="29"/>
      <c r="B207" s="29"/>
      <c r="C207" s="256" t="s">
        <v>1987</v>
      </c>
      <c r="D207" s="29"/>
      <c r="E207" s="448"/>
      <c r="F207" s="29"/>
      <c r="G207" s="28">
        <f>SUM(G208+G226)</f>
        <v>123966082</v>
      </c>
      <c r="H207" s="33"/>
    </row>
    <row r="208" spans="1:8">
      <c r="A208" s="49"/>
      <c r="B208" s="49"/>
      <c r="C208" s="1213" t="s">
        <v>1667</v>
      </c>
      <c r="D208" s="49"/>
      <c r="E208" s="49"/>
      <c r="F208" s="49"/>
      <c r="G208" s="34">
        <f>SUM(G209:G225)</f>
        <v>120816566</v>
      </c>
      <c r="H208" s="1221"/>
    </row>
    <row r="209" spans="1:8" ht="17.25">
      <c r="A209" s="1008">
        <v>4861</v>
      </c>
      <c r="B209" s="69">
        <v>45111100</v>
      </c>
      <c r="C209" s="151" t="s">
        <v>88</v>
      </c>
      <c r="D209" s="25" t="s">
        <v>47</v>
      </c>
      <c r="E209" s="18" t="s">
        <v>55</v>
      </c>
      <c r="F209" s="8"/>
      <c r="G209" s="57">
        <v>1946208</v>
      </c>
      <c r="H209" s="2"/>
    </row>
    <row r="210" spans="1:8" ht="42.75">
      <c r="A210" s="1011">
        <v>4251</v>
      </c>
      <c r="B210" s="69">
        <v>45261910</v>
      </c>
      <c r="C210" s="151" t="s">
        <v>217</v>
      </c>
      <c r="D210" s="25" t="s">
        <v>47</v>
      </c>
      <c r="E210" s="18" t="s">
        <v>55</v>
      </c>
      <c r="F210" s="8"/>
      <c r="G210" s="65">
        <v>24609906</v>
      </c>
      <c r="H210" s="2"/>
    </row>
    <row r="211" spans="1:8" ht="42.75">
      <c r="A211" s="1499">
        <v>5113</v>
      </c>
      <c r="B211" s="69">
        <v>45261910</v>
      </c>
      <c r="C211" s="151" t="s">
        <v>1160</v>
      </c>
      <c r="D211" s="25" t="s">
        <v>47</v>
      </c>
      <c r="E211" s="18" t="s">
        <v>55</v>
      </c>
      <c r="F211" s="8"/>
      <c r="G211" s="65">
        <v>3295200</v>
      </c>
      <c r="H211" s="2"/>
    </row>
    <row r="212" spans="1:8" ht="28.5">
      <c r="A212" s="1500"/>
      <c r="B212" s="69">
        <v>45261910</v>
      </c>
      <c r="C212" s="150" t="s">
        <v>1161</v>
      </c>
      <c r="D212" s="25" t="s">
        <v>47</v>
      </c>
      <c r="E212" s="18" t="s">
        <v>55</v>
      </c>
      <c r="F212" s="8"/>
      <c r="G212" s="65">
        <v>2698680</v>
      </c>
      <c r="H212" s="2"/>
    </row>
    <row r="213" spans="1:8" ht="42.75">
      <c r="A213" s="1500"/>
      <c r="B213" s="69">
        <v>45261910</v>
      </c>
      <c r="C213" s="150" t="s">
        <v>1162</v>
      </c>
      <c r="D213" s="25" t="s">
        <v>47</v>
      </c>
      <c r="E213" s="18" t="s">
        <v>55</v>
      </c>
      <c r="F213" s="8"/>
      <c r="G213" s="65">
        <v>5152680</v>
      </c>
      <c r="H213" s="2"/>
    </row>
    <row r="214" spans="1:8" ht="42.75">
      <c r="A214" s="1501"/>
      <c r="B214" s="69">
        <v>45261910</v>
      </c>
      <c r="C214" s="150" t="s">
        <v>1163</v>
      </c>
      <c r="D214" s="25" t="s">
        <v>47</v>
      </c>
      <c r="E214" s="18" t="s">
        <v>55</v>
      </c>
      <c r="F214" s="8"/>
      <c r="G214" s="65">
        <v>5215892</v>
      </c>
      <c r="H214" s="2"/>
    </row>
    <row r="215" spans="1:8" ht="28.5">
      <c r="A215" s="1488">
        <v>5113</v>
      </c>
      <c r="B215" s="69">
        <v>45453000</v>
      </c>
      <c r="C215" s="150" t="s">
        <v>1164</v>
      </c>
      <c r="D215" s="25" t="s">
        <v>47</v>
      </c>
      <c r="E215" s="18" t="s">
        <v>55</v>
      </c>
      <c r="F215" s="8"/>
      <c r="G215" s="65">
        <v>4424088</v>
      </c>
      <c r="H215" s="65"/>
    </row>
    <row r="216" spans="1:8" ht="42.75">
      <c r="A216" s="1489"/>
      <c r="B216" s="69">
        <v>45453000</v>
      </c>
      <c r="C216" s="150" t="s">
        <v>1165</v>
      </c>
      <c r="D216" s="25" t="s">
        <v>47</v>
      </c>
      <c r="E216" s="18" t="s">
        <v>55</v>
      </c>
      <c r="F216" s="8"/>
      <c r="G216" s="65">
        <v>4918920</v>
      </c>
      <c r="H216" s="65"/>
    </row>
    <row r="217" spans="1:8" ht="42.75">
      <c r="A217" s="1489"/>
      <c r="B217" s="69">
        <v>45453000</v>
      </c>
      <c r="C217" s="150" t="s">
        <v>1166</v>
      </c>
      <c r="D217" s="25" t="s">
        <v>47</v>
      </c>
      <c r="E217" s="18" t="s">
        <v>55</v>
      </c>
      <c r="F217" s="8"/>
      <c r="G217" s="65">
        <v>21008640</v>
      </c>
      <c r="H217" s="65"/>
    </row>
    <row r="218" spans="1:8" ht="42.75">
      <c r="A218" s="1489"/>
      <c r="B218" s="69">
        <v>45453000</v>
      </c>
      <c r="C218" s="150" t="s">
        <v>1167</v>
      </c>
      <c r="D218" s="25" t="s">
        <v>47</v>
      </c>
      <c r="E218" s="18" t="s">
        <v>55</v>
      </c>
      <c r="F218" s="8"/>
      <c r="G218" s="65">
        <v>7422192</v>
      </c>
      <c r="H218" s="65"/>
    </row>
    <row r="219" spans="1:8" ht="42.75">
      <c r="A219" s="1489"/>
      <c r="B219" s="69">
        <v>45453000</v>
      </c>
      <c r="C219" s="150" t="s">
        <v>1168</v>
      </c>
      <c r="D219" s="25" t="s">
        <v>47</v>
      </c>
      <c r="E219" s="18" t="s">
        <v>55</v>
      </c>
      <c r="F219" s="8"/>
      <c r="G219" s="65">
        <v>2556360</v>
      </c>
      <c r="H219" s="65"/>
    </row>
    <row r="220" spans="1:8" ht="42.75">
      <c r="A220" s="1489"/>
      <c r="B220" s="69">
        <v>45453000</v>
      </c>
      <c r="C220" s="150" t="s">
        <v>1169</v>
      </c>
      <c r="D220" s="25" t="s">
        <v>47</v>
      </c>
      <c r="E220" s="18" t="s">
        <v>55</v>
      </c>
      <c r="F220" s="8"/>
      <c r="G220" s="65">
        <v>3623388</v>
      </c>
      <c r="H220" s="65"/>
    </row>
    <row r="221" spans="1:8" ht="28.5">
      <c r="A221" s="1489"/>
      <c r="B221" s="69">
        <v>45453000</v>
      </c>
      <c r="C221" s="150" t="s">
        <v>1170</v>
      </c>
      <c r="D221" s="25" t="s">
        <v>47</v>
      </c>
      <c r="E221" s="18" t="s">
        <v>55</v>
      </c>
      <c r="F221" s="8"/>
      <c r="G221" s="65">
        <v>18721032</v>
      </c>
      <c r="H221" s="65"/>
    </row>
    <row r="222" spans="1:8" ht="42.75">
      <c r="A222" s="1489"/>
      <c r="B222" s="69">
        <v>45453000</v>
      </c>
      <c r="C222" s="150" t="s">
        <v>1171</v>
      </c>
      <c r="D222" s="25" t="s">
        <v>47</v>
      </c>
      <c r="E222" s="18" t="s">
        <v>55</v>
      </c>
      <c r="F222" s="8"/>
      <c r="G222" s="65">
        <v>3658248</v>
      </c>
      <c r="H222" s="65"/>
    </row>
    <row r="223" spans="1:8" ht="28.5">
      <c r="A223" s="1489"/>
      <c r="B223" s="69">
        <v>45453000</v>
      </c>
      <c r="C223" s="150" t="s">
        <v>1172</v>
      </c>
      <c r="D223" s="25" t="s">
        <v>47</v>
      </c>
      <c r="E223" s="18" t="s">
        <v>55</v>
      </c>
      <c r="F223" s="8"/>
      <c r="G223" s="65">
        <v>3487176</v>
      </c>
      <c r="H223" s="65"/>
    </row>
    <row r="224" spans="1:8" ht="42.75">
      <c r="A224" s="1489"/>
      <c r="B224" s="69">
        <v>45453000</v>
      </c>
      <c r="C224" s="150" t="s">
        <v>1173</v>
      </c>
      <c r="D224" s="25" t="s">
        <v>47</v>
      </c>
      <c r="E224" s="18" t="s">
        <v>55</v>
      </c>
      <c r="F224" s="8"/>
      <c r="G224" s="65">
        <v>4637448</v>
      </c>
      <c r="H224" s="65"/>
    </row>
    <row r="225" spans="1:8" ht="42.75">
      <c r="A225" s="1490"/>
      <c r="B225" s="69">
        <v>45453000</v>
      </c>
      <c r="C225" s="150" t="s">
        <v>1174</v>
      </c>
      <c r="D225" s="25" t="s">
        <v>47</v>
      </c>
      <c r="E225" s="18" t="s">
        <v>55</v>
      </c>
      <c r="F225" s="8"/>
      <c r="G225" s="65">
        <v>3440508</v>
      </c>
      <c r="H225" s="65"/>
    </row>
    <row r="226" spans="1:8" ht="17.25">
      <c r="A226" s="1030"/>
      <c r="B226" s="69"/>
      <c r="C226" s="1224" t="s">
        <v>1682</v>
      </c>
      <c r="D226" s="25"/>
      <c r="E226" s="18"/>
      <c r="F226" s="8"/>
      <c r="G226" s="1223">
        <f>SUM(G227:G245)</f>
        <v>3149516</v>
      </c>
      <c r="H226" s="65"/>
    </row>
    <row r="227" spans="1:8" ht="57">
      <c r="A227" s="1012">
        <v>4251</v>
      </c>
      <c r="B227" s="443">
        <v>71247000</v>
      </c>
      <c r="C227" s="151" t="s">
        <v>1186</v>
      </c>
      <c r="D227" s="25" t="s">
        <v>47</v>
      </c>
      <c r="E227" s="115" t="s">
        <v>55</v>
      </c>
      <c r="F227" s="8"/>
      <c r="G227" s="65">
        <v>375000</v>
      </c>
      <c r="H227" s="2"/>
    </row>
    <row r="228" spans="1:8" ht="28.5">
      <c r="A228" s="1012">
        <v>4861</v>
      </c>
      <c r="B228" s="443">
        <v>71247000</v>
      </c>
      <c r="C228" s="151" t="s">
        <v>1187</v>
      </c>
      <c r="D228" s="25" t="s">
        <v>47</v>
      </c>
      <c r="E228" s="115" t="s">
        <v>55</v>
      </c>
      <c r="F228" s="8"/>
      <c r="G228" s="65">
        <v>35000</v>
      </c>
      <c r="H228" s="2"/>
    </row>
    <row r="229" spans="1:8" ht="42.75">
      <c r="A229" s="1488">
        <v>5113</v>
      </c>
      <c r="B229" s="443">
        <v>71247000</v>
      </c>
      <c r="C229" s="151" t="s">
        <v>1188</v>
      </c>
      <c r="D229" s="25" t="s">
        <v>47</v>
      </c>
      <c r="E229" s="115" t="s">
        <v>55</v>
      </c>
      <c r="F229" s="8"/>
      <c r="G229" s="65">
        <v>490428</v>
      </c>
      <c r="H229" s="2"/>
    </row>
    <row r="230" spans="1:8" ht="42.75">
      <c r="A230" s="1489"/>
      <c r="B230" s="443">
        <v>71247000</v>
      </c>
      <c r="C230" s="151" t="s">
        <v>1189</v>
      </c>
      <c r="D230" s="25" t="s">
        <v>47</v>
      </c>
      <c r="E230" s="115" t="s">
        <v>55</v>
      </c>
      <c r="F230" s="1"/>
      <c r="G230" s="65">
        <v>29064</v>
      </c>
      <c r="H230" s="65"/>
    </row>
    <row r="231" spans="1:8" ht="42.75">
      <c r="A231" s="1489"/>
      <c r="B231" s="443">
        <v>71247000</v>
      </c>
      <c r="C231" s="150" t="s">
        <v>1190</v>
      </c>
      <c r="D231" s="25" t="s">
        <v>47</v>
      </c>
      <c r="E231" s="115" t="s">
        <v>55</v>
      </c>
      <c r="F231" s="1"/>
      <c r="G231" s="65">
        <v>30036</v>
      </c>
      <c r="H231" s="65"/>
    </row>
    <row r="232" spans="1:8" ht="42.75">
      <c r="A232" s="1489"/>
      <c r="B232" s="443">
        <v>71247000</v>
      </c>
      <c r="C232" s="150" t="s">
        <v>1191</v>
      </c>
      <c r="D232" s="25" t="s">
        <v>47</v>
      </c>
      <c r="E232" s="115" t="s">
        <v>55</v>
      </c>
      <c r="F232" s="1"/>
      <c r="G232" s="65">
        <v>42600</v>
      </c>
      <c r="H232" s="65"/>
    </row>
    <row r="233" spans="1:8" ht="42.75">
      <c r="A233" s="1490"/>
      <c r="B233" s="443">
        <v>71247000</v>
      </c>
      <c r="C233" s="150" t="s">
        <v>1192</v>
      </c>
      <c r="D233" s="25" t="s">
        <v>47</v>
      </c>
      <c r="E233" s="115" t="s">
        <v>55</v>
      </c>
      <c r="F233" s="1"/>
      <c r="G233" s="65">
        <v>45420</v>
      </c>
      <c r="H233" s="65"/>
    </row>
    <row r="234" spans="1:8" ht="42.75">
      <c r="A234" s="755"/>
      <c r="B234" s="443">
        <v>71247000</v>
      </c>
      <c r="C234" s="150" t="s">
        <v>1193</v>
      </c>
      <c r="D234" s="25" t="s">
        <v>47</v>
      </c>
      <c r="E234" s="115" t="s">
        <v>55</v>
      </c>
      <c r="F234" s="51"/>
      <c r="G234" s="65">
        <v>1641264</v>
      </c>
      <c r="H234" s="52"/>
    </row>
    <row r="235" spans="1:8" ht="42.75">
      <c r="A235" s="1493">
        <v>5113</v>
      </c>
      <c r="B235" s="443">
        <v>71247000</v>
      </c>
      <c r="C235" s="150" t="s">
        <v>1194</v>
      </c>
      <c r="D235" s="25" t="s">
        <v>47</v>
      </c>
      <c r="E235" s="115" t="s">
        <v>55</v>
      </c>
      <c r="F235" s="8"/>
      <c r="G235" s="65">
        <v>26784</v>
      </c>
      <c r="H235" s="65"/>
    </row>
    <row r="236" spans="1:8" ht="42.75">
      <c r="A236" s="1494"/>
      <c r="B236" s="443">
        <v>71247000</v>
      </c>
      <c r="C236" s="150" t="s">
        <v>1195</v>
      </c>
      <c r="D236" s="25" t="s">
        <v>47</v>
      </c>
      <c r="E236" s="115" t="s">
        <v>55</v>
      </c>
      <c r="F236" s="8"/>
      <c r="G236" s="65">
        <v>29784</v>
      </c>
      <c r="H236" s="65"/>
    </row>
    <row r="237" spans="1:8" ht="42.75">
      <c r="A237" s="1494"/>
      <c r="B237" s="443">
        <v>71247000</v>
      </c>
      <c r="C237" s="150" t="s">
        <v>1196</v>
      </c>
      <c r="D237" s="25" t="s">
        <v>47</v>
      </c>
      <c r="E237" s="115" t="s">
        <v>55</v>
      </c>
      <c r="F237" s="8"/>
      <c r="G237" s="65">
        <v>147960</v>
      </c>
      <c r="H237" s="65"/>
    </row>
    <row r="238" spans="1:8" ht="42.75">
      <c r="A238" s="1494"/>
      <c r="B238" s="443">
        <v>71247000</v>
      </c>
      <c r="C238" s="150" t="s">
        <v>1197</v>
      </c>
      <c r="D238" s="25" t="s">
        <v>47</v>
      </c>
      <c r="E238" s="115" t="s">
        <v>55</v>
      </c>
      <c r="F238" s="8"/>
      <c r="G238" s="65">
        <v>44940</v>
      </c>
      <c r="H238" s="65"/>
    </row>
    <row r="239" spans="1:8" ht="42.75">
      <c r="A239" s="1494"/>
      <c r="B239" s="443">
        <v>71247000</v>
      </c>
      <c r="C239" s="150" t="s">
        <v>1198</v>
      </c>
      <c r="D239" s="25" t="s">
        <v>47</v>
      </c>
      <c r="E239" s="115" t="s">
        <v>55</v>
      </c>
      <c r="F239" s="8"/>
      <c r="G239" s="65">
        <v>15480</v>
      </c>
      <c r="H239" s="65"/>
    </row>
    <row r="240" spans="1:8" ht="42.75">
      <c r="A240" s="1494"/>
      <c r="B240" s="443">
        <v>71247000</v>
      </c>
      <c r="C240" s="150" t="s">
        <v>1199</v>
      </c>
      <c r="D240" s="25" t="s">
        <v>47</v>
      </c>
      <c r="E240" s="115" t="s">
        <v>55</v>
      </c>
      <c r="F240" s="8"/>
      <c r="G240" s="65">
        <v>21936</v>
      </c>
      <c r="H240" s="65"/>
    </row>
    <row r="241" spans="1:8" ht="42.75">
      <c r="A241" s="1494"/>
      <c r="B241" s="443">
        <v>71247000</v>
      </c>
      <c r="C241" s="150" t="s">
        <v>1200</v>
      </c>
      <c r="D241" s="25" t="s">
        <v>47</v>
      </c>
      <c r="E241" s="115" t="s">
        <v>55</v>
      </c>
      <c r="F241" s="8"/>
      <c r="G241" s="65">
        <v>11340</v>
      </c>
      <c r="H241" s="65"/>
    </row>
    <row r="242" spans="1:8" ht="42.75">
      <c r="A242" s="1494"/>
      <c r="B242" s="443">
        <v>71247000</v>
      </c>
      <c r="C242" s="150" t="s">
        <v>1201</v>
      </c>
      <c r="D242" s="25" t="s">
        <v>47</v>
      </c>
      <c r="E242" s="115" t="s">
        <v>55</v>
      </c>
      <c r="F242" s="8"/>
      <c r="G242" s="65">
        <v>22128</v>
      </c>
      <c r="H242" s="65"/>
    </row>
    <row r="243" spans="1:8" ht="42.75">
      <c r="A243" s="1494"/>
      <c r="B243" s="443">
        <v>71247000</v>
      </c>
      <c r="C243" s="150" t="s">
        <v>1202</v>
      </c>
      <c r="D243" s="25" t="s">
        <v>47</v>
      </c>
      <c r="E243" s="115" t="s">
        <v>55</v>
      </c>
      <c r="F243" s="8"/>
      <c r="G243" s="65">
        <v>91392</v>
      </c>
      <c r="H243" s="65"/>
    </row>
    <row r="244" spans="1:8" ht="42.75">
      <c r="A244" s="1494"/>
      <c r="B244" s="443">
        <v>71247000</v>
      </c>
      <c r="C244" s="150" t="s">
        <v>1203</v>
      </c>
      <c r="D244" s="25" t="s">
        <v>47</v>
      </c>
      <c r="E244" s="115" t="s">
        <v>55</v>
      </c>
      <c r="F244" s="8"/>
      <c r="G244" s="65">
        <v>28080</v>
      </c>
      <c r="H244" s="65"/>
    </row>
    <row r="245" spans="1:8" ht="42.75">
      <c r="A245" s="1495"/>
      <c r="B245" s="443">
        <v>71247000</v>
      </c>
      <c r="C245" s="150" t="s">
        <v>1204</v>
      </c>
      <c r="D245" s="25" t="s">
        <v>47</v>
      </c>
      <c r="E245" s="115" t="s">
        <v>55</v>
      </c>
      <c r="F245" s="8"/>
      <c r="G245" s="65">
        <v>20880</v>
      </c>
      <c r="H245" s="65"/>
    </row>
    <row r="246" spans="1:8" ht="45">
      <c r="A246" s="29"/>
      <c r="B246" s="29"/>
      <c r="C246" s="256" t="s">
        <v>2051</v>
      </c>
      <c r="D246" s="29"/>
      <c r="E246" s="29"/>
      <c r="F246" s="29"/>
      <c r="G246" s="28">
        <f>SUM(G247)</f>
        <v>4000000</v>
      </c>
      <c r="H246" s="66"/>
    </row>
    <row r="247" spans="1:8" ht="28.5">
      <c r="A247" s="258">
        <v>4239</v>
      </c>
      <c r="B247" s="107"/>
      <c r="C247" s="150" t="s">
        <v>1208</v>
      </c>
      <c r="D247" s="25" t="s">
        <v>47</v>
      </c>
      <c r="E247" s="152" t="s">
        <v>55</v>
      </c>
      <c r="F247" s="65"/>
      <c r="G247" s="65">
        <v>4000000</v>
      </c>
      <c r="H247" s="65">
        <v>8</v>
      </c>
    </row>
    <row r="248" spans="1:8" ht="45">
      <c r="A248" s="29"/>
      <c r="B248" s="29"/>
      <c r="C248" s="256" t="s">
        <v>2052</v>
      </c>
      <c r="D248" s="29"/>
      <c r="E248" s="29"/>
      <c r="F248" s="29"/>
      <c r="G248" s="28">
        <f>+G249</f>
        <v>37000000</v>
      </c>
      <c r="H248" s="66"/>
    </row>
    <row r="249" spans="1:8" ht="28.5">
      <c r="A249" s="258">
        <v>4239</v>
      </c>
      <c r="B249" s="107"/>
      <c r="C249" s="150" t="s">
        <v>1209</v>
      </c>
      <c r="D249" s="25" t="s">
        <v>47</v>
      </c>
      <c r="E249" s="152" t="s">
        <v>55</v>
      </c>
      <c r="F249" s="65"/>
      <c r="G249" s="65">
        <v>37000000</v>
      </c>
      <c r="H249" s="65">
        <v>54</v>
      </c>
    </row>
    <row r="250" spans="1:8" ht="60">
      <c r="A250" s="29"/>
      <c r="B250" s="29"/>
      <c r="C250" s="256" t="s">
        <v>2050</v>
      </c>
      <c r="D250" s="29"/>
      <c r="E250" s="29"/>
      <c r="F250" s="29"/>
      <c r="G250" s="28">
        <f>+G251</f>
        <v>13700000</v>
      </c>
      <c r="H250" s="66"/>
    </row>
    <row r="251" spans="1:8" ht="28.5">
      <c r="A251" s="258">
        <v>4213</v>
      </c>
      <c r="B251" s="107">
        <v>90910000</v>
      </c>
      <c r="C251" s="150" t="s">
        <v>239</v>
      </c>
      <c r="D251" s="25" t="s">
        <v>47</v>
      </c>
      <c r="E251" s="152" t="s">
        <v>1207</v>
      </c>
      <c r="F251" s="65"/>
      <c r="G251" s="65">
        <v>13700000</v>
      </c>
      <c r="H251" s="65">
        <v>46</v>
      </c>
    </row>
    <row r="252" spans="1:8" ht="90">
      <c r="A252" s="29"/>
      <c r="B252" s="29"/>
      <c r="C252" s="256" t="s">
        <v>2039</v>
      </c>
      <c r="D252" s="29"/>
      <c r="E252" s="29"/>
      <c r="F252" s="29"/>
      <c r="G252" s="28">
        <f>+G253</f>
        <v>2500000</v>
      </c>
      <c r="H252" s="66"/>
    </row>
    <row r="253" spans="1:8" ht="57">
      <c r="A253" s="258">
        <v>4239</v>
      </c>
      <c r="B253" s="107">
        <v>98371000</v>
      </c>
      <c r="C253" s="150" t="s">
        <v>181</v>
      </c>
      <c r="D253" s="25" t="s">
        <v>47</v>
      </c>
      <c r="E253" s="152" t="s">
        <v>55</v>
      </c>
      <c r="F253" s="65">
        <v>78125</v>
      </c>
      <c r="G253" s="65">
        <f>H253*F253</f>
        <v>2500000</v>
      </c>
      <c r="H253" s="65">
        <v>32</v>
      </c>
    </row>
    <row r="254" spans="1:8" ht="90">
      <c r="A254" s="29"/>
      <c r="B254" s="29"/>
      <c r="C254" s="256" t="s">
        <v>2047</v>
      </c>
      <c r="D254" s="113"/>
      <c r="E254" s="448"/>
      <c r="F254" s="29"/>
      <c r="G254" s="28">
        <f>SUM(G255+G259)</f>
        <v>2789852.95</v>
      </c>
      <c r="H254" s="33"/>
    </row>
    <row r="255" spans="1:8">
      <c r="A255" s="50"/>
      <c r="B255" s="49"/>
      <c r="C255" s="1213" t="s">
        <v>1755</v>
      </c>
      <c r="D255" s="1217"/>
      <c r="E255" s="1216"/>
      <c r="F255" s="49"/>
      <c r="G255" s="34">
        <f>SUM(G256:G258)</f>
        <v>1517553</v>
      </c>
      <c r="H255" s="1214"/>
    </row>
    <row r="256" spans="1:8" ht="17.25">
      <c r="A256" s="114">
        <v>4261</v>
      </c>
      <c r="B256" s="883">
        <v>30197630</v>
      </c>
      <c r="C256" s="150" t="s">
        <v>361</v>
      </c>
      <c r="D256" s="112" t="s">
        <v>327</v>
      </c>
      <c r="E256" s="18" t="s">
        <v>57</v>
      </c>
      <c r="F256" s="64">
        <v>700</v>
      </c>
      <c r="G256" s="64">
        <f>H256*F256</f>
        <v>150003</v>
      </c>
      <c r="H256" s="64">
        <v>214.29</v>
      </c>
    </row>
    <row r="257" spans="1:8" ht="17.25">
      <c r="A257" s="114">
        <v>4264</v>
      </c>
      <c r="B257" s="883">
        <v>9132200</v>
      </c>
      <c r="C257" s="150" t="s">
        <v>1156</v>
      </c>
      <c r="D257" s="112" t="s">
        <v>327</v>
      </c>
      <c r="E257" s="18" t="s">
        <v>1158</v>
      </c>
      <c r="F257" s="64">
        <v>450</v>
      </c>
      <c r="G257" s="64">
        <f>H257*F257</f>
        <v>298800</v>
      </c>
      <c r="H257" s="64">
        <v>664</v>
      </c>
    </row>
    <row r="258" spans="1:8" ht="20.25">
      <c r="A258" s="1008">
        <v>4264</v>
      </c>
      <c r="B258" s="443">
        <v>30200000</v>
      </c>
      <c r="C258" s="150" t="s">
        <v>237</v>
      </c>
      <c r="D258" s="112" t="s">
        <v>327</v>
      </c>
      <c r="E258" s="18" t="s">
        <v>54</v>
      </c>
      <c r="F258" s="444">
        <v>450</v>
      </c>
      <c r="G258" s="65">
        <f>H258*F258</f>
        <v>1068750</v>
      </c>
      <c r="H258" s="1">
        <v>2375</v>
      </c>
    </row>
    <row r="259" spans="1:8">
      <c r="A259" s="49"/>
      <c r="B259" s="49"/>
      <c r="C259" s="1213" t="s">
        <v>1682</v>
      </c>
      <c r="D259" s="49"/>
      <c r="E259" s="49"/>
      <c r="F259" s="49"/>
      <c r="G259" s="34">
        <f>SUM(G260:G262)</f>
        <v>1272299.95</v>
      </c>
      <c r="H259" s="1214"/>
    </row>
    <row r="260" spans="1:8" ht="52.5" customHeight="1">
      <c r="A260" s="1037">
        <v>4212</v>
      </c>
      <c r="B260" s="71">
        <v>65310000</v>
      </c>
      <c r="C260" s="150" t="s">
        <v>1034</v>
      </c>
      <c r="D260" s="25" t="s">
        <v>48</v>
      </c>
      <c r="E260" s="18" t="s">
        <v>1175</v>
      </c>
      <c r="F260" s="73">
        <v>38</v>
      </c>
      <c r="G260" s="65">
        <f>H260*F260</f>
        <v>882299.96</v>
      </c>
      <c r="H260" s="64">
        <v>23218.42</v>
      </c>
    </row>
    <row r="261" spans="1:8" ht="52.5" customHeight="1">
      <c r="A261" s="1037">
        <v>4213</v>
      </c>
      <c r="B261" s="71">
        <v>65111000</v>
      </c>
      <c r="C261" s="150" t="s">
        <v>1177</v>
      </c>
      <c r="D261" s="25" t="s">
        <v>48</v>
      </c>
      <c r="E261" s="18" t="s">
        <v>1176</v>
      </c>
      <c r="F261" s="73">
        <v>174</v>
      </c>
      <c r="G261" s="65">
        <f>H261*F261</f>
        <v>39999.99</v>
      </c>
      <c r="H261" s="64">
        <v>229.88499999999999</v>
      </c>
    </row>
    <row r="262" spans="1:8" ht="57" customHeight="1">
      <c r="A262" s="1037">
        <v>4214</v>
      </c>
      <c r="B262" s="71">
        <v>64213000</v>
      </c>
      <c r="C262" s="150" t="s">
        <v>1184</v>
      </c>
      <c r="D262" s="25" t="s">
        <v>48</v>
      </c>
      <c r="E262" s="18" t="s">
        <v>55</v>
      </c>
      <c r="F262" s="1"/>
      <c r="G262" s="65">
        <v>350000</v>
      </c>
      <c r="H262" s="64"/>
    </row>
    <row r="263" spans="1:8" ht="45">
      <c r="A263" s="29"/>
      <c r="B263" s="29"/>
      <c r="C263" s="256" t="s">
        <v>2736</v>
      </c>
      <c r="D263" s="29"/>
      <c r="E263" s="29"/>
      <c r="F263" s="29"/>
      <c r="G263" s="28">
        <f>+G264</f>
        <v>10400000</v>
      </c>
      <c r="H263" s="33"/>
    </row>
    <row r="264" spans="1:8" ht="20.25">
      <c r="A264" s="1008">
        <v>4215</v>
      </c>
      <c r="B264" s="71">
        <v>66516100</v>
      </c>
      <c r="C264" s="150" t="s">
        <v>93</v>
      </c>
      <c r="D264" s="25" t="s">
        <v>48</v>
      </c>
      <c r="E264" s="450" t="s">
        <v>55</v>
      </c>
      <c r="F264" s="444"/>
      <c r="G264" s="65">
        <v>10400000</v>
      </c>
      <c r="H264" s="74"/>
    </row>
    <row r="265" spans="1:8" ht="18">
      <c r="A265" s="1486" t="s">
        <v>2053</v>
      </c>
      <c r="B265" s="1487"/>
      <c r="C265" s="1487"/>
      <c r="D265" s="451"/>
      <c r="E265" s="451"/>
      <c r="F265" s="451"/>
      <c r="G265" s="451">
        <f>SUM(G263+G254+G252+G250+G248+G207+G203+G200+G195+G190+G188+G176+G8+G246)</f>
        <v>1978772018.4340003</v>
      </c>
      <c r="H265" s="451"/>
    </row>
    <row r="266" spans="1:8" ht="64.5" customHeight="1"/>
    <row r="267" spans="1:8" ht="64.5" customHeight="1">
      <c r="A267" s="45"/>
      <c r="B267" s="3"/>
      <c r="E267" s="3"/>
      <c r="F267" s="3"/>
      <c r="G267" s="3"/>
    </row>
    <row r="268" spans="1:8" ht="64.5" customHeight="1">
      <c r="A268" s="45"/>
      <c r="B268" s="3"/>
      <c r="E268" s="3"/>
      <c r="F268" s="3"/>
      <c r="G268" s="3"/>
    </row>
    <row r="269" spans="1:8" ht="64.5" customHeight="1">
      <c r="A269" s="45"/>
      <c r="B269" s="3"/>
      <c r="E269" s="3"/>
      <c r="F269" s="3"/>
      <c r="G269" s="3"/>
    </row>
    <row r="270" spans="1:8" ht="64.5" customHeight="1">
      <c r="A270" s="45"/>
      <c r="B270" s="3"/>
      <c r="E270" s="3"/>
      <c r="F270" s="3"/>
      <c r="G270" s="3"/>
    </row>
    <row r="271" spans="1:8" ht="64.5" customHeight="1">
      <c r="A271" s="45"/>
      <c r="B271" s="3"/>
      <c r="E271" s="3"/>
      <c r="F271" s="3"/>
      <c r="G271" s="3"/>
    </row>
    <row r="272" spans="1:8" ht="64.5" customHeight="1">
      <c r="A272" s="45"/>
      <c r="B272" s="3"/>
      <c r="E272" s="3"/>
      <c r="F272" s="3"/>
      <c r="G272" s="3"/>
    </row>
    <row r="273" spans="1:7" ht="64.5" customHeight="1">
      <c r="A273" s="45"/>
      <c r="B273" s="3"/>
      <c r="E273" s="3"/>
      <c r="F273" s="3"/>
      <c r="G273" s="3"/>
    </row>
    <row r="274" spans="1:7" ht="64.5" customHeight="1">
      <c r="A274" s="45"/>
      <c r="B274" s="3"/>
      <c r="E274" s="3"/>
      <c r="F274" s="3"/>
      <c r="G274" s="3"/>
    </row>
    <row r="275" spans="1:7" ht="64.5" customHeight="1">
      <c r="A275" s="45"/>
      <c r="B275" s="3"/>
      <c r="E275" s="3"/>
      <c r="F275" s="3"/>
      <c r="G275" s="3"/>
    </row>
    <row r="276" spans="1:7" ht="64.5" customHeight="1">
      <c r="A276" s="45"/>
      <c r="B276" s="3"/>
      <c r="E276" s="3"/>
      <c r="F276" s="3"/>
      <c r="G276" s="3"/>
    </row>
    <row r="277" spans="1:7" ht="64.5" customHeight="1">
      <c r="A277" s="45"/>
      <c r="B277" s="3"/>
      <c r="E277" s="3"/>
      <c r="F277" s="3"/>
      <c r="G277" s="3"/>
    </row>
    <row r="278" spans="1:7" ht="64.5" customHeight="1">
      <c r="A278" s="45"/>
      <c r="B278" s="3"/>
      <c r="E278" s="3"/>
      <c r="F278" s="3"/>
      <c r="G278" s="3"/>
    </row>
    <row r="279" spans="1:7" ht="64.5" customHeight="1">
      <c r="A279" s="45"/>
      <c r="B279" s="3"/>
      <c r="E279" s="3"/>
      <c r="F279" s="3"/>
      <c r="G279" s="3"/>
    </row>
    <row r="280" spans="1:7" ht="64.5" customHeight="1">
      <c r="A280" s="45"/>
      <c r="B280" s="3"/>
      <c r="E280" s="3"/>
      <c r="F280" s="3"/>
      <c r="G280" s="3"/>
    </row>
    <row r="281" spans="1:7" ht="64.5" customHeight="1">
      <c r="A281" s="45"/>
      <c r="B281" s="3"/>
      <c r="E281" s="3"/>
      <c r="F281" s="3"/>
      <c r="G281" s="3"/>
    </row>
    <row r="282" spans="1:7" ht="64.5" customHeight="1">
      <c r="A282" s="45"/>
      <c r="B282" s="3"/>
      <c r="E282" s="3"/>
      <c r="F282" s="3"/>
      <c r="G282" s="3"/>
    </row>
    <row r="283" spans="1:7" ht="64.5" customHeight="1">
      <c r="A283" s="45"/>
      <c r="B283" s="3"/>
      <c r="E283" s="3"/>
      <c r="F283" s="3"/>
      <c r="G283" s="3"/>
    </row>
    <row r="284" spans="1:7" ht="64.5" customHeight="1">
      <c r="A284" s="45"/>
      <c r="B284" s="3"/>
      <c r="E284" s="3"/>
      <c r="F284" s="3"/>
      <c r="G284" s="3"/>
    </row>
    <row r="285" spans="1:7" ht="64.5" customHeight="1">
      <c r="A285" s="45"/>
      <c r="B285" s="3"/>
      <c r="E285" s="3"/>
      <c r="F285" s="3"/>
      <c r="G285" s="3"/>
    </row>
    <row r="286" spans="1:7" ht="64.5" customHeight="1">
      <c r="A286" s="45"/>
      <c r="B286" s="3"/>
      <c r="E286" s="3"/>
      <c r="F286" s="3"/>
      <c r="G286" s="3"/>
    </row>
    <row r="287" spans="1:7" ht="64.5" customHeight="1">
      <c r="A287" s="45"/>
      <c r="B287" s="3"/>
      <c r="E287" s="3"/>
      <c r="F287" s="3"/>
      <c r="G287" s="3"/>
    </row>
    <row r="288" spans="1:7" ht="52.5" customHeight="1">
      <c r="A288" s="45"/>
      <c r="B288" s="3"/>
      <c r="E288" s="3"/>
      <c r="F288" s="3"/>
      <c r="G288" s="3"/>
    </row>
    <row r="289" spans="1:7" ht="78.7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64.5" customHeight="1">
      <c r="A318" s="45"/>
      <c r="B318" s="3"/>
      <c r="E318" s="3"/>
      <c r="F318" s="3"/>
      <c r="G318" s="3"/>
    </row>
    <row r="319" spans="1:7" ht="64.5" customHeight="1">
      <c r="A319" s="45"/>
      <c r="B319" s="3"/>
      <c r="E319" s="3"/>
      <c r="F319" s="3"/>
      <c r="G319" s="3"/>
    </row>
    <row r="320" spans="1:7" ht="64.5" customHeight="1">
      <c r="A320" s="45"/>
      <c r="B320" s="3"/>
      <c r="E320" s="3"/>
      <c r="F320" s="3"/>
      <c r="G320" s="3"/>
    </row>
    <row r="321" spans="1:7" ht="64.5" customHeight="1">
      <c r="A321" s="45"/>
      <c r="B321" s="3"/>
      <c r="E321" s="3"/>
      <c r="F321" s="3"/>
      <c r="G321" s="3"/>
    </row>
    <row r="322" spans="1:7" ht="64.5" customHeight="1">
      <c r="A322" s="45"/>
      <c r="B322" s="3"/>
      <c r="E322" s="3"/>
      <c r="F322" s="3"/>
      <c r="G322" s="3"/>
    </row>
    <row r="323" spans="1:7" ht="64.5" customHeight="1">
      <c r="A323" s="45"/>
      <c r="B323" s="3"/>
      <c r="E323" s="3"/>
      <c r="F323" s="3"/>
      <c r="G323" s="3"/>
    </row>
    <row r="324" spans="1:7" ht="64.5" customHeight="1">
      <c r="A324" s="45"/>
      <c r="B324" s="3"/>
      <c r="E324" s="3"/>
      <c r="F324" s="3"/>
      <c r="G324" s="3"/>
    </row>
    <row r="325" spans="1:7" ht="64.5" customHeight="1">
      <c r="A325" s="45"/>
      <c r="B325" s="3"/>
      <c r="E325" s="3"/>
      <c r="F325" s="3"/>
      <c r="G325" s="3"/>
    </row>
    <row r="326" spans="1:7" ht="64.5" customHeight="1">
      <c r="A326" s="45"/>
      <c r="B326" s="3"/>
      <c r="E326" s="3"/>
      <c r="F326" s="3"/>
      <c r="G326" s="3"/>
    </row>
    <row r="327" spans="1:7" ht="64.5" customHeight="1">
      <c r="A327" s="45"/>
      <c r="B327" s="3"/>
      <c r="E327" s="3"/>
      <c r="F327" s="3"/>
      <c r="G327" s="3"/>
    </row>
    <row r="328" spans="1:7" ht="64.5" customHeight="1">
      <c r="A328" s="45"/>
      <c r="B328" s="3"/>
      <c r="E328" s="3"/>
      <c r="F328" s="3"/>
      <c r="G328" s="3"/>
    </row>
    <row r="329" spans="1:7" ht="153.75" customHeight="1">
      <c r="A329" s="45"/>
      <c r="B329" s="3"/>
      <c r="E329" s="3"/>
      <c r="F329" s="3"/>
      <c r="G329" s="3"/>
    </row>
    <row r="330" spans="1:7" ht="87" customHeight="1">
      <c r="A330" s="45"/>
      <c r="B330" s="3"/>
      <c r="E330" s="3"/>
      <c r="F330" s="3"/>
      <c r="G330" s="3"/>
    </row>
    <row r="331" spans="1:7" ht="22.5" customHeight="1">
      <c r="A331" s="45"/>
      <c r="B331" s="3"/>
      <c r="E331" s="3"/>
      <c r="F331" s="3"/>
      <c r="G331" s="3"/>
    </row>
    <row r="332" spans="1:7" ht="23.25" customHeight="1">
      <c r="A332" s="45"/>
      <c r="B332" s="3"/>
      <c r="E332" s="3"/>
      <c r="F332" s="3"/>
      <c r="G332" s="3"/>
    </row>
    <row r="333" spans="1:7" ht="23.25" customHeight="1">
      <c r="A333" s="45"/>
      <c r="B333" s="3"/>
      <c r="E333" s="3"/>
      <c r="F333" s="3"/>
      <c r="G333" s="3"/>
    </row>
    <row r="334" spans="1:7" ht="23.25" hidden="1" customHeight="1">
      <c r="A334" s="45"/>
      <c r="B334" s="3"/>
      <c r="E334" s="3"/>
      <c r="F334" s="3"/>
      <c r="G334" s="3"/>
    </row>
    <row r="336" spans="1:7" ht="23.25" hidden="1" customHeight="1">
      <c r="A336" s="45"/>
      <c r="B336" s="3"/>
      <c r="E336" s="3"/>
      <c r="F336" s="3"/>
      <c r="G336" s="3"/>
    </row>
    <row r="339" spans="1:7" ht="23.25" customHeight="1">
      <c r="A339" s="45"/>
      <c r="B339" s="3"/>
      <c r="E339" s="3"/>
      <c r="F339" s="3"/>
      <c r="G339" s="3"/>
    </row>
    <row r="340" spans="1:7" ht="23.25" customHeight="1">
      <c r="A340" s="45"/>
      <c r="B340" s="3"/>
      <c r="E340" s="3"/>
      <c r="F340" s="3"/>
      <c r="G340" s="3"/>
    </row>
    <row r="346" spans="1:7" ht="47.25" customHeight="1">
      <c r="A346" s="45"/>
      <c r="B346" s="3"/>
      <c r="E346" s="3"/>
      <c r="F346" s="3"/>
      <c r="G346" s="3"/>
    </row>
    <row r="347" spans="1:7" ht="52.5" customHeight="1">
      <c r="A347" s="45"/>
      <c r="B347" s="3"/>
      <c r="E347" s="3"/>
      <c r="F347" s="3"/>
      <c r="G347" s="3"/>
    </row>
    <row r="348" spans="1:7" ht="176.25" customHeight="1">
      <c r="A348" s="45"/>
      <c r="B348" s="3"/>
      <c r="E348" s="3"/>
      <c r="F348" s="3"/>
      <c r="G348" s="3"/>
    </row>
    <row r="349" spans="1:7" ht="34.5" customHeight="1">
      <c r="A349" s="45"/>
      <c r="B349" s="3"/>
      <c r="E349" s="3"/>
      <c r="F349" s="3"/>
      <c r="G349" s="3"/>
    </row>
    <row r="351" spans="1:7" ht="67.5" customHeight="1">
      <c r="A351" s="45"/>
      <c r="B351" s="3"/>
      <c r="E351" s="3"/>
      <c r="F351" s="3"/>
      <c r="G351" s="3"/>
    </row>
    <row r="352" spans="1:7" ht="144" customHeight="1">
      <c r="A352" s="45"/>
      <c r="B352" s="3"/>
      <c r="E352" s="3"/>
      <c r="F352" s="3"/>
      <c r="G352" s="3"/>
    </row>
    <row r="353" spans="1:7" ht="144" customHeight="1">
      <c r="A353" s="45"/>
      <c r="B353" s="3"/>
      <c r="E353" s="3"/>
      <c r="F353" s="3"/>
      <c r="G353" s="3"/>
    </row>
    <row r="354" spans="1:7" ht="56.25" customHeight="1">
      <c r="A354" s="45"/>
      <c r="B354" s="3"/>
      <c r="E354" s="3"/>
      <c r="F354" s="3"/>
      <c r="G354" s="3"/>
    </row>
    <row r="355" spans="1:7" ht="72" customHeight="1">
      <c r="A355" s="45"/>
      <c r="B355" s="3"/>
      <c r="E355" s="3"/>
      <c r="F355" s="3"/>
      <c r="G355" s="3"/>
    </row>
    <row r="356" spans="1:7" ht="87.75" customHeight="1">
      <c r="A356" s="45"/>
      <c r="B356" s="3"/>
      <c r="E356" s="3"/>
      <c r="F356" s="3"/>
      <c r="G356" s="3"/>
    </row>
    <row r="357" spans="1:7" ht="144" customHeight="1">
      <c r="A357" s="45"/>
      <c r="B357" s="3"/>
      <c r="E357" s="3"/>
      <c r="F357" s="3"/>
      <c r="G357" s="3"/>
    </row>
    <row r="358" spans="1:7" ht="70.5" customHeight="1">
      <c r="A358" s="45"/>
      <c r="B358" s="3"/>
      <c r="E358" s="3"/>
      <c r="F358" s="3"/>
      <c r="G358" s="3"/>
    </row>
    <row r="359" spans="1:7" ht="111.75" customHeight="1">
      <c r="A359" s="45"/>
      <c r="B359" s="3"/>
      <c r="E359" s="3"/>
      <c r="F359" s="3"/>
      <c r="G359" s="3"/>
    </row>
    <row r="360" spans="1:7" ht="84" customHeight="1">
      <c r="A360" s="45"/>
      <c r="B360" s="3"/>
      <c r="E360" s="3"/>
      <c r="F360" s="3"/>
      <c r="G360" s="3"/>
    </row>
    <row r="361" spans="1:7" ht="84" customHeight="1">
      <c r="A361" s="45"/>
      <c r="B361" s="3"/>
      <c r="E361" s="3"/>
      <c r="F361" s="3"/>
      <c r="G361" s="3"/>
    </row>
    <row r="362" spans="1:7" ht="84" customHeight="1">
      <c r="A362" s="45"/>
      <c r="B362" s="3"/>
      <c r="E362" s="3"/>
      <c r="F362" s="3"/>
      <c r="G362" s="3"/>
    </row>
    <row r="363" spans="1:7" ht="144" customHeight="1">
      <c r="A363" s="45"/>
      <c r="B363" s="3"/>
      <c r="E363" s="3"/>
      <c r="F363" s="3"/>
      <c r="G363" s="3"/>
    </row>
    <row r="364" spans="1:7" ht="22.5" customHeight="1">
      <c r="A364" s="45"/>
      <c r="B364" s="3"/>
      <c r="E364" s="3"/>
      <c r="F364" s="3"/>
      <c r="G364" s="3"/>
    </row>
    <row r="366" spans="1:7" ht="23.25" customHeight="1">
      <c r="A366" s="45"/>
      <c r="B366" s="3"/>
      <c r="E366" s="3"/>
      <c r="F366" s="3"/>
      <c r="G366" s="3"/>
    </row>
    <row r="367" spans="1:7" ht="144" hidden="1" customHeight="1">
      <c r="A367" s="45"/>
      <c r="B367" s="3"/>
      <c r="E367" s="3"/>
      <c r="F367" s="3"/>
      <c r="G367" s="3"/>
    </row>
    <row r="368" spans="1:7" ht="144" hidden="1" customHeight="1">
      <c r="A368" s="45"/>
      <c r="B368" s="3"/>
      <c r="E368" s="3"/>
      <c r="F368" s="3"/>
      <c r="G368" s="3"/>
    </row>
    <row r="369" spans="1:7" ht="144" hidden="1" customHeight="1">
      <c r="A369" s="45"/>
      <c r="B369" s="3"/>
      <c r="E369" s="3"/>
      <c r="F369" s="3"/>
      <c r="G369" s="3"/>
    </row>
    <row r="370" spans="1:7" ht="144" hidden="1" customHeight="1">
      <c r="A370" s="45"/>
      <c r="B370" s="3"/>
      <c r="E370" s="3"/>
      <c r="F370" s="3"/>
      <c r="G370" s="3"/>
    </row>
    <row r="371" spans="1:7" ht="144" customHeight="1">
      <c r="A371" s="45"/>
      <c r="B371" s="3"/>
      <c r="E371" s="3"/>
      <c r="F371" s="3"/>
      <c r="G371" s="3"/>
    </row>
    <row r="372" spans="1:7" ht="72.75" customHeight="1">
      <c r="A372" s="45"/>
      <c r="B372" s="3"/>
      <c r="E372" s="3"/>
      <c r="F372" s="3"/>
      <c r="G372" s="3"/>
    </row>
    <row r="373" spans="1:7" ht="61.5" customHeight="1">
      <c r="A373" s="45"/>
      <c r="B373" s="3"/>
      <c r="E373" s="3"/>
      <c r="F373" s="3"/>
      <c r="G373" s="3"/>
    </row>
    <row r="374" spans="1:7" ht="117.75" customHeight="1">
      <c r="A374" s="45"/>
      <c r="B374" s="3"/>
      <c r="E374" s="3"/>
      <c r="F374" s="3"/>
      <c r="G374" s="3"/>
    </row>
    <row r="375" spans="1:7" ht="117.75" customHeight="1">
      <c r="A375" s="45"/>
      <c r="B375" s="3"/>
      <c r="E375" s="3"/>
      <c r="F375" s="3"/>
      <c r="G375" s="3"/>
    </row>
    <row r="376" spans="1:7" ht="144" customHeight="1">
      <c r="A376" s="45"/>
      <c r="B376" s="3"/>
      <c r="E376" s="3"/>
      <c r="F376" s="3"/>
      <c r="G376" s="3"/>
    </row>
    <row r="377" spans="1:7" ht="66.75" customHeight="1">
      <c r="A377" s="45"/>
      <c r="B377" s="3"/>
      <c r="E377" s="3"/>
      <c r="F377" s="3"/>
      <c r="G377" s="3"/>
    </row>
    <row r="378" spans="1:7" ht="56.25" customHeight="1">
      <c r="A378" s="45"/>
      <c r="B378" s="3"/>
      <c r="E378" s="3"/>
      <c r="F378" s="3"/>
      <c r="G378" s="3"/>
    </row>
    <row r="379" spans="1:7" ht="82.5" customHeight="1">
      <c r="A379" s="45"/>
      <c r="B379" s="3"/>
      <c r="E379" s="3"/>
      <c r="F379" s="3"/>
      <c r="G379" s="3"/>
    </row>
    <row r="380" spans="1:7" ht="144" customHeight="1">
      <c r="A380" s="45"/>
      <c r="B380" s="3"/>
      <c r="E380" s="3"/>
      <c r="F380" s="3"/>
      <c r="G380" s="3"/>
    </row>
    <row r="381" spans="1:7" ht="63" customHeight="1">
      <c r="A381" s="45"/>
      <c r="B381" s="3"/>
      <c r="E381" s="3"/>
      <c r="F381" s="3"/>
      <c r="G381" s="3"/>
    </row>
    <row r="382" spans="1:7" ht="78.75" customHeight="1">
      <c r="A382" s="45"/>
      <c r="B382" s="3"/>
      <c r="E382" s="3"/>
      <c r="F382" s="3"/>
      <c r="G382" s="3"/>
    </row>
    <row r="383" spans="1:7" ht="65.25" customHeight="1">
      <c r="A383" s="45"/>
      <c r="B383" s="3"/>
      <c r="E383" s="3"/>
      <c r="F383" s="3"/>
      <c r="G383" s="3"/>
    </row>
    <row r="384" spans="1:7" ht="78" customHeight="1">
      <c r="A384" s="45"/>
      <c r="B384" s="3"/>
      <c r="E384" s="3"/>
      <c r="F384" s="3"/>
      <c r="G384" s="3"/>
    </row>
    <row r="385" spans="1:7" ht="96.75" customHeight="1">
      <c r="A385" s="45"/>
      <c r="B385" s="3"/>
      <c r="E385" s="3"/>
      <c r="F385" s="3"/>
      <c r="G385" s="3"/>
    </row>
    <row r="386" spans="1:7" ht="51.75" customHeight="1">
      <c r="A386" s="45"/>
      <c r="B386" s="3"/>
      <c r="E386" s="3"/>
      <c r="F386" s="3"/>
      <c r="G386" s="3"/>
    </row>
    <row r="387" spans="1:7" ht="99" customHeight="1">
      <c r="A387" s="45"/>
      <c r="B387" s="3"/>
      <c r="E387" s="3"/>
      <c r="F387" s="3"/>
      <c r="G387" s="3"/>
    </row>
    <row r="388" spans="1:7" ht="99" customHeight="1">
      <c r="A388" s="45"/>
      <c r="B388" s="3"/>
      <c r="E388" s="3"/>
      <c r="F388" s="3"/>
      <c r="G388" s="3"/>
    </row>
    <row r="389" spans="1:7" ht="93" customHeight="1">
      <c r="A389" s="45"/>
      <c r="B389" s="3"/>
      <c r="E389" s="3"/>
      <c r="F389" s="3"/>
      <c r="G389" s="3"/>
    </row>
    <row r="390" spans="1:7" ht="67.5" customHeight="1">
      <c r="A390" s="45"/>
      <c r="B390" s="3"/>
      <c r="E390" s="3"/>
      <c r="F390" s="3"/>
      <c r="G390" s="3"/>
    </row>
    <row r="391" spans="1:7" ht="71.25" customHeight="1">
      <c r="A391" s="45"/>
      <c r="B391" s="3"/>
      <c r="E391" s="3"/>
      <c r="F391" s="3"/>
      <c r="G391" s="3"/>
    </row>
    <row r="392" spans="1:7" ht="71.25" customHeight="1">
      <c r="A392" s="45"/>
      <c r="B392" s="3"/>
      <c r="E392" s="3"/>
      <c r="F392" s="3"/>
      <c r="G392" s="3"/>
    </row>
    <row r="393" spans="1:7" ht="144" customHeight="1">
      <c r="A393" s="45"/>
      <c r="B393" s="3"/>
      <c r="E393" s="3"/>
      <c r="F393" s="3"/>
      <c r="G393" s="3"/>
    </row>
    <row r="394" spans="1:7" ht="69" customHeight="1">
      <c r="A394" s="45"/>
      <c r="B394" s="3"/>
      <c r="E394" s="3"/>
      <c r="F394" s="3"/>
      <c r="G394" s="3"/>
    </row>
    <row r="395" spans="1:7" ht="67.5" customHeight="1">
      <c r="A395" s="45"/>
      <c r="B395" s="3"/>
      <c r="E395" s="3"/>
      <c r="F395" s="3"/>
      <c r="G395" s="3"/>
    </row>
    <row r="396" spans="1:7" ht="76.5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51" customHeight="1">
      <c r="A398" s="45"/>
      <c r="B398" s="3"/>
      <c r="E398" s="3"/>
      <c r="F398" s="3"/>
      <c r="G398" s="3"/>
    </row>
    <row r="399" spans="1:7" ht="61.5" customHeight="1">
      <c r="A399" s="45"/>
      <c r="B399" s="3"/>
      <c r="E399" s="3"/>
      <c r="F399" s="3"/>
      <c r="G399" s="3"/>
    </row>
    <row r="400" spans="1:7" ht="96.75" customHeight="1">
      <c r="A400" s="45"/>
      <c r="B400" s="3"/>
      <c r="E400" s="3"/>
      <c r="F400" s="3"/>
      <c r="G400" s="3"/>
    </row>
    <row r="401" spans="1:7" ht="51" customHeight="1">
      <c r="A401" s="45"/>
      <c r="B401" s="3"/>
      <c r="E401" s="3"/>
      <c r="F401" s="3"/>
      <c r="G401" s="3"/>
    </row>
    <row r="402" spans="1:7" ht="61.5" customHeight="1">
      <c r="A402" s="45"/>
      <c r="B402" s="3"/>
      <c r="E402" s="3"/>
      <c r="F402" s="3"/>
      <c r="G402" s="3"/>
    </row>
    <row r="403" spans="1:7" ht="96.75" customHeight="1">
      <c r="A403" s="45"/>
      <c r="B403" s="3"/>
      <c r="E403" s="3"/>
      <c r="F403" s="3"/>
      <c r="G403" s="3"/>
    </row>
    <row r="404" spans="1:7" ht="86.25" customHeight="1">
      <c r="A404" s="45"/>
      <c r="B404" s="3"/>
      <c r="E404" s="3"/>
      <c r="F404" s="3"/>
      <c r="G404" s="3"/>
    </row>
    <row r="405" spans="1:7" ht="84" customHeight="1">
      <c r="A405" s="45"/>
      <c r="B405" s="3"/>
      <c r="E405" s="3"/>
      <c r="F405" s="3"/>
      <c r="G405" s="3"/>
    </row>
    <row r="406" spans="1:7" ht="75" customHeight="1">
      <c r="A406" s="45"/>
      <c r="B406" s="3"/>
      <c r="E406" s="3"/>
      <c r="F406" s="3"/>
      <c r="G406" s="3"/>
    </row>
    <row r="407" spans="1:7" ht="39.75" customHeight="1">
      <c r="A407" s="45"/>
      <c r="B407" s="3"/>
      <c r="E407" s="3"/>
      <c r="F407" s="3"/>
      <c r="G407" s="3"/>
    </row>
    <row r="408" spans="1:7" ht="144" customHeight="1">
      <c r="A408" s="45"/>
      <c r="B408" s="3"/>
      <c r="E408" s="3"/>
      <c r="F408" s="3"/>
      <c r="G408" s="3"/>
    </row>
    <row r="409" spans="1:7" ht="144" customHeight="1">
      <c r="A409" s="45"/>
      <c r="B409" s="3"/>
      <c r="E409" s="3"/>
      <c r="F409" s="3"/>
      <c r="G409" s="3"/>
    </row>
    <row r="410" spans="1:7" ht="80.25" customHeight="1">
      <c r="A410" s="45"/>
      <c r="B410" s="3"/>
      <c r="E410" s="3"/>
      <c r="F410" s="3"/>
      <c r="G410" s="3"/>
    </row>
    <row r="412" spans="1:7" ht="23.25" customHeight="1">
      <c r="A412" s="45"/>
      <c r="B412" s="3"/>
      <c r="E412" s="3"/>
      <c r="F412" s="3"/>
      <c r="G412" s="3"/>
    </row>
    <row r="413" spans="1:7" ht="23.25" customHeight="1">
      <c r="A413" s="45"/>
      <c r="B413" s="3"/>
      <c r="E413" s="3"/>
      <c r="F413" s="3"/>
      <c r="G413" s="3"/>
    </row>
    <row r="414" spans="1:7" ht="144" customHeight="1">
      <c r="A414" s="45"/>
      <c r="B414" s="3"/>
      <c r="E414" s="3"/>
      <c r="F414" s="3"/>
      <c r="G414" s="3"/>
    </row>
    <row r="415" spans="1:7" ht="119.25" customHeight="1">
      <c r="A415" s="45"/>
      <c r="B415" s="3"/>
      <c r="E415" s="3"/>
      <c r="F415" s="3"/>
      <c r="G415" s="3"/>
    </row>
    <row r="416" spans="1:7" ht="61.5" customHeight="1">
      <c r="A416" s="45"/>
      <c r="B416" s="3"/>
      <c r="E416" s="3"/>
      <c r="F416" s="3"/>
      <c r="G416" s="3"/>
    </row>
    <row r="417" spans="1:7" ht="94.5" customHeight="1">
      <c r="A417" s="45"/>
      <c r="B417" s="3"/>
      <c r="E417" s="3"/>
      <c r="F417" s="3"/>
      <c r="G417" s="3"/>
    </row>
    <row r="418" spans="1:7" ht="106.5" customHeight="1">
      <c r="A418" s="45"/>
      <c r="B418" s="3"/>
      <c r="E418" s="3"/>
      <c r="F418" s="3"/>
      <c r="G418" s="3"/>
    </row>
    <row r="419" spans="1:7" ht="144" customHeight="1">
      <c r="A419" s="45"/>
      <c r="B419" s="3"/>
      <c r="E419" s="3"/>
      <c r="F419" s="3"/>
      <c r="G419" s="3"/>
    </row>
    <row r="420" spans="1:7" ht="110.25" customHeight="1">
      <c r="A420" s="45"/>
      <c r="B420" s="3"/>
      <c r="E420" s="3"/>
      <c r="F420" s="3"/>
      <c r="G420" s="3"/>
    </row>
    <row r="422" spans="1:7" ht="23.25" customHeight="1">
      <c r="A422" s="45"/>
      <c r="B422" s="3"/>
      <c r="E422" s="3"/>
      <c r="F422" s="3"/>
      <c r="G422" s="3"/>
    </row>
    <row r="423" spans="1:7" ht="23.25" customHeight="1">
      <c r="A423" s="45"/>
      <c r="B423" s="3"/>
      <c r="E423" s="3"/>
      <c r="F423" s="3"/>
      <c r="G423" s="3"/>
    </row>
    <row r="424" spans="1:7" ht="23.25" customHeight="1">
      <c r="A424" s="45"/>
      <c r="B424" s="3"/>
      <c r="E424" s="3"/>
      <c r="F424" s="3"/>
      <c r="G424" s="3"/>
    </row>
    <row r="429" spans="1:7" ht="23.25" customHeight="1">
      <c r="A429" s="45"/>
      <c r="B429" s="3"/>
      <c r="E429" s="3"/>
      <c r="F429" s="3"/>
      <c r="G429" s="3"/>
    </row>
    <row r="435" spans="1:7" ht="75" customHeight="1">
      <c r="A435" s="45"/>
      <c r="B435" s="3"/>
      <c r="E435" s="3"/>
      <c r="F435" s="3"/>
      <c r="G435" s="3"/>
    </row>
    <row r="436" spans="1:7" ht="30.75" customHeight="1">
      <c r="A436" s="45"/>
      <c r="B436" s="3"/>
      <c r="E436" s="3"/>
      <c r="F436" s="3"/>
      <c r="G436" s="3"/>
    </row>
  </sheetData>
  <mergeCells count="27">
    <mergeCell ref="A10:C10"/>
    <mergeCell ref="A11:A81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A82:A87"/>
    <mergeCell ref="B5:C5"/>
    <mergeCell ref="A265:C265"/>
    <mergeCell ref="A215:A225"/>
    <mergeCell ref="A150:A151"/>
    <mergeCell ref="A153:A157"/>
    <mergeCell ref="A162:A167"/>
    <mergeCell ref="A229:A233"/>
    <mergeCell ref="A235:A245"/>
    <mergeCell ref="A198:A199"/>
    <mergeCell ref="A169:A175"/>
    <mergeCell ref="A211:A214"/>
    <mergeCell ref="A88:A137"/>
    <mergeCell ref="A138:A148"/>
    <mergeCell ref="A178:A183"/>
    <mergeCell ref="A9:C9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3"/>
  <sheetViews>
    <sheetView view="pageBreakPreview" zoomScaleSheetLayoutView="100" workbookViewId="0">
      <selection activeCell="E33" sqref="E33"/>
    </sheetView>
  </sheetViews>
  <sheetFormatPr defaultRowHeight="15"/>
  <cols>
    <col min="1" max="1" width="13.28515625" style="1352" customWidth="1"/>
    <col min="2" max="2" width="14.5703125" style="1352" customWidth="1"/>
    <col min="3" max="3" width="32.5703125" style="1362" customWidth="1"/>
    <col min="4" max="4" width="9.7109375" style="1352" customWidth="1"/>
    <col min="5" max="5" width="17.42578125" style="1352" customWidth="1"/>
    <col min="6" max="6" width="17.7109375" style="1359" customWidth="1"/>
    <col min="7" max="7" width="18.5703125" style="1352" customWidth="1"/>
    <col min="8" max="8" width="11" style="1287" customWidth="1"/>
    <col min="9" max="9" width="9.5703125" style="1126" hidden="1" customWidth="1"/>
    <col min="10" max="16384" width="9.140625" style="251"/>
  </cols>
  <sheetData>
    <row r="1" spans="1:9">
      <c r="A1" s="1458"/>
      <c r="B1" s="1458"/>
      <c r="C1" s="1458"/>
      <c r="D1" s="1458"/>
      <c r="E1" s="1458"/>
      <c r="F1" s="1458"/>
      <c r="G1" s="1458"/>
      <c r="H1" s="1458"/>
    </row>
    <row r="2" spans="1:9">
      <c r="A2" s="1458"/>
      <c r="B2" s="1458"/>
      <c r="C2" s="1458"/>
      <c r="D2" s="1458"/>
      <c r="E2" s="1458"/>
      <c r="F2" s="1458"/>
      <c r="G2" s="1458"/>
      <c r="H2" s="1458"/>
    </row>
    <row r="3" spans="1:9" ht="32.25" customHeight="1">
      <c r="A3" s="1541" t="s">
        <v>3360</v>
      </c>
      <c r="B3" s="1541"/>
      <c r="C3" s="1541"/>
      <c r="D3" s="1541"/>
      <c r="E3" s="1541"/>
      <c r="F3" s="1541"/>
      <c r="G3" s="1541"/>
      <c r="H3" s="1541"/>
    </row>
    <row r="4" spans="1:9">
      <c r="A4" s="885"/>
      <c r="B4" s="885"/>
      <c r="C4" s="885"/>
      <c r="D4" s="885"/>
      <c r="E4" s="885"/>
      <c r="F4" s="885"/>
      <c r="G4" s="885"/>
      <c r="H4" s="885"/>
    </row>
    <row r="5" spans="1:9">
      <c r="A5" s="1483" t="s">
        <v>1437</v>
      </c>
      <c r="B5" s="1421" t="s">
        <v>1643</v>
      </c>
      <c r="C5" s="1027" t="s">
        <v>1151</v>
      </c>
      <c r="D5" s="1539" t="s">
        <v>145</v>
      </c>
      <c r="E5" s="1539" t="s">
        <v>45</v>
      </c>
      <c r="F5" s="1539" t="s">
        <v>1140</v>
      </c>
      <c r="G5" s="1539" t="s">
        <v>1644</v>
      </c>
      <c r="H5" s="1540" t="s">
        <v>46</v>
      </c>
    </row>
    <row r="6" spans="1:9" ht="49.5" customHeight="1">
      <c r="A6" s="1483"/>
      <c r="B6" s="1421"/>
      <c r="C6" s="1027" t="s">
        <v>1154</v>
      </c>
      <c r="D6" s="1539"/>
      <c r="E6" s="1539"/>
      <c r="F6" s="1539"/>
      <c r="G6" s="1539"/>
      <c r="H6" s="1540"/>
    </row>
    <row r="7" spans="1:9" s="1619" customFormat="1">
      <c r="A7" s="1613"/>
      <c r="B7" s="1613">
        <v>1</v>
      </c>
      <c r="C7" s="1617">
        <v>2</v>
      </c>
      <c r="D7" s="115">
        <v>3</v>
      </c>
      <c r="E7" s="115">
        <v>4</v>
      </c>
      <c r="F7" s="1618">
        <v>5</v>
      </c>
      <c r="G7" s="1618">
        <v>6</v>
      </c>
      <c r="H7" s="1613"/>
    </row>
    <row r="8" spans="1:9" ht="58.5" customHeight="1">
      <c r="A8" s="103"/>
      <c r="B8" s="103"/>
      <c r="C8" s="1225" t="s">
        <v>1645</v>
      </c>
      <c r="D8" s="1226"/>
      <c r="E8" s="1226"/>
      <c r="F8" s="1227"/>
      <c r="G8" s="1228">
        <f>G9+G179</f>
        <v>66394386.446047999</v>
      </c>
      <c r="H8" s="103"/>
    </row>
    <row r="9" spans="1:9">
      <c r="A9" s="1229"/>
      <c r="B9" s="1025"/>
      <c r="C9" s="1230" t="s">
        <v>1646</v>
      </c>
      <c r="D9" s="859"/>
      <c r="E9" s="859"/>
      <c r="F9" s="1231"/>
      <c r="G9" s="1232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</f>
        <v>33805252</v>
      </c>
      <c r="H9" s="860"/>
    </row>
    <row r="10" spans="1:9" s="1238" customFormat="1">
      <c r="A10" s="1545">
        <v>4261</v>
      </c>
      <c r="B10" s="860">
        <v>30197630</v>
      </c>
      <c r="C10" s="1233" t="s">
        <v>1647</v>
      </c>
      <c r="D10" s="1234" t="s">
        <v>327</v>
      </c>
      <c r="E10" s="860" t="s">
        <v>1028</v>
      </c>
      <c r="F10" s="1235">
        <v>2000</v>
      </c>
      <c r="G10" s="1236">
        <f t="shared" ref="G10:G73" si="0">F10*H10</f>
        <v>3000000</v>
      </c>
      <c r="H10" s="860">
        <v>1500</v>
      </c>
      <c r="I10" s="1237"/>
    </row>
    <row r="11" spans="1:9" s="1238" customFormat="1">
      <c r="A11" s="1545"/>
      <c r="B11" s="860">
        <v>30197630</v>
      </c>
      <c r="C11" s="1233" t="s">
        <v>1648</v>
      </c>
      <c r="D11" s="1234" t="s">
        <v>327</v>
      </c>
      <c r="E11" s="860" t="s">
        <v>1028</v>
      </c>
      <c r="F11" s="860">
        <v>4000</v>
      </c>
      <c r="G11" s="1236">
        <f t="shared" si="0"/>
        <v>40000</v>
      </c>
      <c r="H11" s="860">
        <v>10</v>
      </c>
      <c r="I11" s="1237"/>
    </row>
    <row r="12" spans="1:9" s="1238" customFormat="1">
      <c r="A12" s="1545"/>
      <c r="B12" s="860">
        <v>30197630</v>
      </c>
      <c r="C12" s="1239" t="s">
        <v>989</v>
      </c>
      <c r="D12" s="1234" t="s">
        <v>327</v>
      </c>
      <c r="E12" s="860" t="s">
        <v>58</v>
      </c>
      <c r="F12" s="860">
        <v>1300</v>
      </c>
      <c r="G12" s="1236">
        <f t="shared" si="0"/>
        <v>6500</v>
      </c>
      <c r="H12" s="860">
        <v>5</v>
      </c>
      <c r="I12" s="1237"/>
    </row>
    <row r="13" spans="1:9" s="1238" customFormat="1">
      <c r="A13" s="1545"/>
      <c r="B13" s="860">
        <v>22852000</v>
      </c>
      <c r="C13" s="1239" t="s">
        <v>453</v>
      </c>
      <c r="D13" s="1234" t="s">
        <v>327</v>
      </c>
      <c r="E13" s="860" t="s">
        <v>51</v>
      </c>
      <c r="F13" s="860">
        <v>70</v>
      </c>
      <c r="G13" s="1236">
        <f t="shared" si="0"/>
        <v>70000</v>
      </c>
      <c r="H13" s="860">
        <v>1000</v>
      </c>
      <c r="I13" s="1237"/>
    </row>
    <row r="14" spans="1:9">
      <c r="A14" s="1545"/>
      <c r="B14" s="860">
        <v>22851000</v>
      </c>
      <c r="C14" s="1239" t="s">
        <v>454</v>
      </c>
      <c r="D14" s="1234" t="s">
        <v>327</v>
      </c>
      <c r="E14" s="860" t="s">
        <v>51</v>
      </c>
      <c r="F14" s="860">
        <v>3000</v>
      </c>
      <c r="G14" s="1236">
        <f t="shared" si="0"/>
        <v>66000</v>
      </c>
      <c r="H14" s="860">
        <v>22</v>
      </c>
    </row>
    <row r="15" spans="1:9">
      <c r="A15" s="1545"/>
      <c r="B15" s="860">
        <v>30199500</v>
      </c>
      <c r="C15" s="1239" t="s">
        <v>455</v>
      </c>
      <c r="D15" s="1234" t="s">
        <v>327</v>
      </c>
      <c r="E15" s="860" t="s">
        <v>51</v>
      </c>
      <c r="F15" s="860">
        <v>650</v>
      </c>
      <c r="G15" s="1236">
        <f t="shared" si="0"/>
        <v>110500</v>
      </c>
      <c r="H15" s="860">
        <v>170</v>
      </c>
    </row>
    <row r="16" spans="1:9">
      <c r="A16" s="1545"/>
      <c r="B16" s="860">
        <v>30199500</v>
      </c>
      <c r="C16" s="1239" t="s">
        <v>456</v>
      </c>
      <c r="D16" s="1234" t="s">
        <v>327</v>
      </c>
      <c r="E16" s="860" t="s">
        <v>51</v>
      </c>
      <c r="F16" s="860">
        <v>650</v>
      </c>
      <c r="G16" s="1236">
        <f t="shared" si="0"/>
        <v>39000</v>
      </c>
      <c r="H16" s="860">
        <v>60</v>
      </c>
    </row>
    <row r="17" spans="1:9">
      <c r="A17" s="1545"/>
      <c r="B17" s="860">
        <v>22851000</v>
      </c>
      <c r="C17" s="1239" t="s">
        <v>457</v>
      </c>
      <c r="D17" s="1234" t="s">
        <v>327</v>
      </c>
      <c r="E17" s="860" t="s">
        <v>51</v>
      </c>
      <c r="F17" s="860">
        <v>3000</v>
      </c>
      <c r="G17" s="1236">
        <f t="shared" si="0"/>
        <v>30000</v>
      </c>
      <c r="H17" s="860">
        <v>10</v>
      </c>
    </row>
    <row r="18" spans="1:9">
      <c r="A18" s="1545"/>
      <c r="B18" s="860">
        <v>22851000</v>
      </c>
      <c r="C18" s="1239" t="s">
        <v>458</v>
      </c>
      <c r="D18" s="1234" t="s">
        <v>327</v>
      </c>
      <c r="E18" s="860" t="s">
        <v>51</v>
      </c>
      <c r="F18" s="860">
        <v>4000</v>
      </c>
      <c r="G18" s="1236">
        <f t="shared" si="0"/>
        <v>16000</v>
      </c>
      <c r="H18" s="860">
        <v>4</v>
      </c>
    </row>
    <row r="19" spans="1:9">
      <c r="A19" s="1545"/>
      <c r="B19" s="860">
        <v>22851000</v>
      </c>
      <c r="C19" s="1239" t="s">
        <v>990</v>
      </c>
      <c r="D19" s="1234" t="s">
        <v>327</v>
      </c>
      <c r="E19" s="860" t="s">
        <v>51</v>
      </c>
      <c r="F19" s="860">
        <v>300</v>
      </c>
      <c r="G19" s="1236">
        <f t="shared" si="0"/>
        <v>4500</v>
      </c>
      <c r="H19" s="860">
        <v>15</v>
      </c>
    </row>
    <row r="20" spans="1:9">
      <c r="A20" s="1545"/>
      <c r="B20" s="860">
        <v>22851000</v>
      </c>
      <c r="C20" s="1239" t="s">
        <v>991</v>
      </c>
      <c r="D20" s="1234" t="s">
        <v>327</v>
      </c>
      <c r="E20" s="860" t="s">
        <v>51</v>
      </c>
      <c r="F20" s="860">
        <v>70</v>
      </c>
      <c r="G20" s="1236">
        <f t="shared" si="0"/>
        <v>105000</v>
      </c>
      <c r="H20" s="860">
        <v>1500</v>
      </c>
    </row>
    <row r="21" spans="1:9" s="1238" customFormat="1">
      <c r="A21" s="1545"/>
      <c r="B21" s="860">
        <v>22851000</v>
      </c>
      <c r="C21" s="1239" t="s">
        <v>992</v>
      </c>
      <c r="D21" s="1234" t="s">
        <v>327</v>
      </c>
      <c r="E21" s="860" t="s">
        <v>51</v>
      </c>
      <c r="F21" s="860">
        <v>70</v>
      </c>
      <c r="G21" s="1236">
        <f t="shared" si="0"/>
        <v>1400</v>
      </c>
      <c r="H21" s="860">
        <v>20</v>
      </c>
      <c r="I21" s="1237"/>
    </row>
    <row r="22" spans="1:9" s="1238" customFormat="1">
      <c r="A22" s="1545"/>
      <c r="B22" s="860">
        <v>22851000</v>
      </c>
      <c r="C22" s="1239" t="s">
        <v>993</v>
      </c>
      <c r="D22" s="1234" t="s">
        <v>327</v>
      </c>
      <c r="E22" s="860" t="s">
        <v>51</v>
      </c>
      <c r="F22" s="860">
        <v>9</v>
      </c>
      <c r="G22" s="1236">
        <f t="shared" si="0"/>
        <v>108000</v>
      </c>
      <c r="H22" s="860">
        <v>12000</v>
      </c>
      <c r="I22" s="1237"/>
    </row>
    <row r="23" spans="1:9" s="1238" customFormat="1">
      <c r="A23" s="1545"/>
      <c r="B23" s="860">
        <v>22851000</v>
      </c>
      <c r="C23" s="1239" t="s">
        <v>994</v>
      </c>
      <c r="D23" s="1234" t="s">
        <v>327</v>
      </c>
      <c r="E23" s="860" t="s">
        <v>51</v>
      </c>
      <c r="F23" s="860">
        <v>60</v>
      </c>
      <c r="G23" s="1236">
        <f t="shared" si="0"/>
        <v>9000</v>
      </c>
      <c r="H23" s="860">
        <v>150</v>
      </c>
      <c r="I23" s="1237"/>
    </row>
    <row r="24" spans="1:9" s="1238" customFormat="1" ht="30">
      <c r="A24" s="1545"/>
      <c r="B24" s="860">
        <v>30199410</v>
      </c>
      <c r="C24" s="1239" t="s">
        <v>995</v>
      </c>
      <c r="D24" s="1234" t="s">
        <v>327</v>
      </c>
      <c r="E24" s="858" t="s">
        <v>871</v>
      </c>
      <c r="F24" s="860">
        <v>250</v>
      </c>
      <c r="G24" s="1236">
        <f t="shared" si="0"/>
        <v>56250</v>
      </c>
      <c r="H24" s="860">
        <v>225</v>
      </c>
      <c r="I24" s="1237"/>
    </row>
    <row r="25" spans="1:9" s="1238" customFormat="1" ht="30">
      <c r="A25" s="1545"/>
      <c r="B25" s="860">
        <v>30199410</v>
      </c>
      <c r="C25" s="1239" t="s">
        <v>996</v>
      </c>
      <c r="D25" s="1234" t="s">
        <v>327</v>
      </c>
      <c r="E25" s="858" t="s">
        <v>871</v>
      </c>
      <c r="F25" s="860">
        <v>140</v>
      </c>
      <c r="G25" s="1236">
        <f t="shared" si="0"/>
        <v>28000</v>
      </c>
      <c r="H25" s="860">
        <v>200</v>
      </c>
      <c r="I25" s="1237"/>
    </row>
    <row r="26" spans="1:9" s="1238" customFormat="1">
      <c r="A26" s="1545"/>
      <c r="B26" s="860">
        <v>30199410</v>
      </c>
      <c r="C26" s="1239" t="s">
        <v>997</v>
      </c>
      <c r="D26" s="1234" t="s">
        <v>327</v>
      </c>
      <c r="E26" s="860" t="s">
        <v>51</v>
      </c>
      <c r="F26" s="860">
        <v>800</v>
      </c>
      <c r="G26" s="1236">
        <f t="shared" si="0"/>
        <v>4800</v>
      </c>
      <c r="H26" s="860">
        <v>6</v>
      </c>
      <c r="I26" s="1237"/>
    </row>
    <row r="27" spans="1:9" s="1238" customFormat="1">
      <c r="A27" s="1545"/>
      <c r="B27" s="860">
        <v>30197220</v>
      </c>
      <c r="C27" s="1239" t="s">
        <v>459</v>
      </c>
      <c r="D27" s="1234" t="s">
        <v>327</v>
      </c>
      <c r="E27" s="860" t="s">
        <v>51</v>
      </c>
      <c r="F27" s="860">
        <v>20</v>
      </c>
      <c r="G27" s="1236">
        <f t="shared" si="0"/>
        <v>20000</v>
      </c>
      <c r="H27" s="860">
        <v>1000</v>
      </c>
      <c r="I27" s="1237"/>
    </row>
    <row r="28" spans="1:9" s="1238" customFormat="1">
      <c r="A28" s="1545"/>
      <c r="B28" s="860">
        <v>30197220</v>
      </c>
      <c r="C28" s="1239" t="s">
        <v>460</v>
      </c>
      <c r="D28" s="1234" t="s">
        <v>327</v>
      </c>
      <c r="E28" s="860" t="s">
        <v>51</v>
      </c>
      <c r="F28" s="860">
        <v>20</v>
      </c>
      <c r="G28" s="1236">
        <f t="shared" si="0"/>
        <v>20000</v>
      </c>
      <c r="H28" s="860">
        <v>1000</v>
      </c>
      <c r="I28" s="1237"/>
    </row>
    <row r="29" spans="1:9" s="1238" customFormat="1">
      <c r="A29" s="1545"/>
      <c r="B29" s="860">
        <v>30197220</v>
      </c>
      <c r="C29" s="1239" t="s">
        <v>461</v>
      </c>
      <c r="D29" s="1234" t="s">
        <v>327</v>
      </c>
      <c r="E29" s="860" t="s">
        <v>51</v>
      </c>
      <c r="F29" s="860">
        <v>30</v>
      </c>
      <c r="G29" s="1236">
        <f t="shared" si="0"/>
        <v>30000</v>
      </c>
      <c r="H29" s="860">
        <v>1000</v>
      </c>
      <c r="I29" s="1237"/>
    </row>
    <row r="30" spans="1:9" s="1238" customFormat="1">
      <c r="A30" s="1545"/>
      <c r="B30" s="860">
        <v>30197220</v>
      </c>
      <c r="C30" s="1239" t="s">
        <v>462</v>
      </c>
      <c r="D30" s="1234" t="s">
        <v>327</v>
      </c>
      <c r="E30" s="860" t="s">
        <v>51</v>
      </c>
      <c r="F30" s="860">
        <v>60</v>
      </c>
      <c r="G30" s="1236">
        <f t="shared" si="0"/>
        <v>6000</v>
      </c>
      <c r="H30" s="860">
        <v>100</v>
      </c>
      <c r="I30" s="1237"/>
    </row>
    <row r="31" spans="1:9" s="1238" customFormat="1">
      <c r="A31" s="1545"/>
      <c r="B31" s="860">
        <v>22816100</v>
      </c>
      <c r="C31" s="1239" t="s">
        <v>998</v>
      </c>
      <c r="D31" s="1234" t="s">
        <v>327</v>
      </c>
      <c r="E31" s="860" t="s">
        <v>51</v>
      </c>
      <c r="F31" s="860">
        <v>1500</v>
      </c>
      <c r="G31" s="1236">
        <f t="shared" si="0"/>
        <v>31500</v>
      </c>
      <c r="H31" s="860">
        <v>21</v>
      </c>
      <c r="I31" s="1237"/>
    </row>
    <row r="32" spans="1:9" s="1238" customFormat="1">
      <c r="A32" s="1545"/>
      <c r="B32" s="860">
        <v>22816100</v>
      </c>
      <c r="C32" s="1239" t="s">
        <v>999</v>
      </c>
      <c r="D32" s="1234" t="s">
        <v>327</v>
      </c>
      <c r="E32" s="860" t="s">
        <v>51</v>
      </c>
      <c r="F32" s="860">
        <v>400</v>
      </c>
      <c r="G32" s="1236">
        <f t="shared" si="0"/>
        <v>8000</v>
      </c>
      <c r="H32" s="860">
        <v>20</v>
      </c>
      <c r="I32" s="1237"/>
    </row>
    <row r="33" spans="1:9" s="1238" customFormat="1">
      <c r="A33" s="1545"/>
      <c r="B33" s="860">
        <v>30197330</v>
      </c>
      <c r="C33" s="1239" t="s">
        <v>182</v>
      </c>
      <c r="D33" s="1234" t="s">
        <v>327</v>
      </c>
      <c r="E33" s="860" t="s">
        <v>51</v>
      </c>
      <c r="F33" s="860">
        <v>3000</v>
      </c>
      <c r="G33" s="1236">
        <f t="shared" si="0"/>
        <v>30000</v>
      </c>
      <c r="H33" s="860">
        <v>10</v>
      </c>
      <c r="I33" s="1237"/>
    </row>
    <row r="34" spans="1:9" s="1238" customFormat="1">
      <c r="A34" s="1545"/>
      <c r="B34" s="860">
        <v>30197320</v>
      </c>
      <c r="C34" s="1239" t="s">
        <v>572</v>
      </c>
      <c r="D34" s="1234" t="s">
        <v>327</v>
      </c>
      <c r="E34" s="860" t="s">
        <v>51</v>
      </c>
      <c r="F34" s="860">
        <v>700</v>
      </c>
      <c r="G34" s="1236">
        <f t="shared" si="0"/>
        <v>21000</v>
      </c>
      <c r="H34" s="860">
        <v>30</v>
      </c>
      <c r="I34" s="1237"/>
    </row>
    <row r="35" spans="1:9" s="1238" customFormat="1">
      <c r="A35" s="1545"/>
      <c r="B35" s="860">
        <v>30197320</v>
      </c>
      <c r="C35" s="1239" t="s">
        <v>1000</v>
      </c>
      <c r="D35" s="1234" t="s">
        <v>327</v>
      </c>
      <c r="E35" s="860" t="s">
        <v>51</v>
      </c>
      <c r="F35" s="860">
        <v>900</v>
      </c>
      <c r="G35" s="1236">
        <f t="shared" si="0"/>
        <v>27000</v>
      </c>
      <c r="H35" s="860">
        <v>30</v>
      </c>
      <c r="I35" s="1237"/>
    </row>
    <row r="36" spans="1:9" s="1238" customFormat="1" ht="30">
      <c r="A36" s="1545"/>
      <c r="B36" s="860">
        <v>30197110</v>
      </c>
      <c r="C36" s="1239" t="s">
        <v>1001</v>
      </c>
      <c r="D36" s="1234" t="s">
        <v>327</v>
      </c>
      <c r="E36" s="858" t="s">
        <v>1029</v>
      </c>
      <c r="F36" s="860">
        <v>50</v>
      </c>
      <c r="G36" s="1236">
        <f t="shared" si="0"/>
        <v>15000</v>
      </c>
      <c r="H36" s="860">
        <v>300</v>
      </c>
      <c r="I36" s="1237"/>
    </row>
    <row r="37" spans="1:9" s="1238" customFormat="1" ht="30">
      <c r="A37" s="1545"/>
      <c r="B37" s="860">
        <v>30197110</v>
      </c>
      <c r="C37" s="1239" t="s">
        <v>1002</v>
      </c>
      <c r="D37" s="1234" t="s">
        <v>327</v>
      </c>
      <c r="E37" s="858" t="s">
        <v>1029</v>
      </c>
      <c r="F37" s="860">
        <v>60</v>
      </c>
      <c r="G37" s="1236">
        <f t="shared" si="0"/>
        <v>12000</v>
      </c>
      <c r="H37" s="860">
        <v>200</v>
      </c>
      <c r="I37" s="1237"/>
    </row>
    <row r="38" spans="1:9" s="1238" customFormat="1">
      <c r="A38" s="1545"/>
      <c r="B38" s="860">
        <v>30192121</v>
      </c>
      <c r="C38" s="1239" t="s">
        <v>465</v>
      </c>
      <c r="D38" s="1234" t="s">
        <v>327</v>
      </c>
      <c r="E38" s="860" t="s">
        <v>51</v>
      </c>
      <c r="F38" s="860">
        <v>40</v>
      </c>
      <c r="G38" s="1236">
        <f t="shared" si="0"/>
        <v>40000</v>
      </c>
      <c r="H38" s="860">
        <v>1000</v>
      </c>
      <c r="I38" s="1237"/>
    </row>
    <row r="39" spans="1:9" s="1238" customFormat="1">
      <c r="A39" s="1545"/>
      <c r="B39" s="860">
        <v>30192121</v>
      </c>
      <c r="C39" s="1239" t="s">
        <v>466</v>
      </c>
      <c r="D39" s="1234" t="s">
        <v>327</v>
      </c>
      <c r="E39" s="860" t="s">
        <v>51</v>
      </c>
      <c r="F39" s="860">
        <v>100</v>
      </c>
      <c r="G39" s="1236">
        <f t="shared" si="0"/>
        <v>10000</v>
      </c>
      <c r="H39" s="860">
        <v>100</v>
      </c>
      <c r="I39" s="1237"/>
    </row>
    <row r="40" spans="1:9" s="1238" customFormat="1">
      <c r="A40" s="1545"/>
      <c r="B40" s="860">
        <v>30192124</v>
      </c>
      <c r="C40" s="1239" t="s">
        <v>1003</v>
      </c>
      <c r="D40" s="1234" t="s">
        <v>327</v>
      </c>
      <c r="E40" s="860" t="s">
        <v>51</v>
      </c>
      <c r="F40" s="860">
        <v>150</v>
      </c>
      <c r="G40" s="1236">
        <f t="shared" si="0"/>
        <v>18000</v>
      </c>
      <c r="H40" s="860">
        <v>120</v>
      </c>
      <c r="I40" s="1237"/>
    </row>
    <row r="41" spans="1:9">
      <c r="A41" s="1545"/>
      <c r="B41" s="860">
        <v>30192124</v>
      </c>
      <c r="C41" s="1239" t="s">
        <v>1004</v>
      </c>
      <c r="D41" s="1234" t="s">
        <v>327</v>
      </c>
      <c r="E41" s="860" t="s">
        <v>51</v>
      </c>
      <c r="F41" s="860">
        <v>700</v>
      </c>
      <c r="G41" s="1236">
        <f t="shared" si="0"/>
        <v>28000</v>
      </c>
      <c r="H41" s="860">
        <v>40</v>
      </c>
    </row>
    <row r="42" spans="1:9" s="1238" customFormat="1">
      <c r="A42" s="1545"/>
      <c r="B42" s="860">
        <v>39292500</v>
      </c>
      <c r="C42" s="1239" t="s">
        <v>150</v>
      </c>
      <c r="D42" s="1234" t="s">
        <v>327</v>
      </c>
      <c r="E42" s="860" t="s">
        <v>51</v>
      </c>
      <c r="F42" s="860">
        <v>100</v>
      </c>
      <c r="G42" s="1236">
        <f t="shared" si="0"/>
        <v>3000</v>
      </c>
      <c r="H42" s="860">
        <v>30</v>
      </c>
      <c r="I42" s="1237"/>
    </row>
    <row r="43" spans="1:9" s="1238" customFormat="1">
      <c r="A43" s="1545"/>
      <c r="B43" s="860">
        <v>30192127</v>
      </c>
      <c r="C43" s="1239" t="s">
        <v>1005</v>
      </c>
      <c r="D43" s="1234" t="s">
        <v>327</v>
      </c>
      <c r="E43" s="860" t="s">
        <v>51</v>
      </c>
      <c r="F43" s="860">
        <v>300</v>
      </c>
      <c r="G43" s="1236">
        <f t="shared" si="0"/>
        <v>3000</v>
      </c>
      <c r="H43" s="860">
        <v>10</v>
      </c>
      <c r="I43" s="1237"/>
    </row>
    <row r="44" spans="1:9" s="1238" customFormat="1">
      <c r="A44" s="1545"/>
      <c r="B44" s="860">
        <v>30199792</v>
      </c>
      <c r="C44" s="1239" t="s">
        <v>1006</v>
      </c>
      <c r="D44" s="1234" t="s">
        <v>327</v>
      </c>
      <c r="E44" s="860" t="s">
        <v>51</v>
      </c>
      <c r="F44" s="860">
        <v>2000</v>
      </c>
      <c r="G44" s="1236">
        <f t="shared" si="0"/>
        <v>30000</v>
      </c>
      <c r="H44" s="860">
        <v>15</v>
      </c>
      <c r="I44" s="1237"/>
    </row>
    <row r="45" spans="1:9" s="1238" customFormat="1">
      <c r="A45" s="1545"/>
      <c r="B45" s="860">
        <v>30199792</v>
      </c>
      <c r="C45" s="1239" t="s">
        <v>1007</v>
      </c>
      <c r="D45" s="1234" t="s">
        <v>327</v>
      </c>
      <c r="E45" s="860" t="s">
        <v>51</v>
      </c>
      <c r="F45" s="860">
        <v>900</v>
      </c>
      <c r="G45" s="1236">
        <f t="shared" si="0"/>
        <v>13500</v>
      </c>
      <c r="H45" s="860">
        <v>15</v>
      </c>
      <c r="I45" s="1237"/>
    </row>
    <row r="46" spans="1:9" s="1238" customFormat="1">
      <c r="A46" s="1545"/>
      <c r="B46" s="860">
        <v>30192130</v>
      </c>
      <c r="C46" s="1239" t="s">
        <v>464</v>
      </c>
      <c r="D46" s="1234" t="s">
        <v>327</v>
      </c>
      <c r="E46" s="860" t="s">
        <v>1030</v>
      </c>
      <c r="F46" s="860">
        <v>250</v>
      </c>
      <c r="G46" s="1236">
        <f t="shared" si="0"/>
        <v>5000</v>
      </c>
      <c r="H46" s="860">
        <v>20</v>
      </c>
      <c r="I46" s="1237"/>
    </row>
    <row r="47" spans="1:9" s="1238" customFormat="1">
      <c r="A47" s="1545"/>
      <c r="B47" s="860">
        <v>30192125</v>
      </c>
      <c r="C47" s="1239" t="s">
        <v>1008</v>
      </c>
      <c r="D47" s="1234" t="s">
        <v>327</v>
      </c>
      <c r="E47" s="860" t="s">
        <v>51</v>
      </c>
      <c r="F47" s="860">
        <v>200</v>
      </c>
      <c r="G47" s="1236">
        <f t="shared" si="0"/>
        <v>40000</v>
      </c>
      <c r="H47" s="860">
        <v>200</v>
      </c>
      <c r="I47" s="1237"/>
    </row>
    <row r="48" spans="1:9" s="1238" customFormat="1">
      <c r="A48" s="1545"/>
      <c r="B48" s="860">
        <v>24911200</v>
      </c>
      <c r="C48" s="1239" t="s">
        <v>463</v>
      </c>
      <c r="D48" s="1234" t="s">
        <v>327</v>
      </c>
      <c r="E48" s="860" t="s">
        <v>51</v>
      </c>
      <c r="F48" s="860">
        <v>80</v>
      </c>
      <c r="G48" s="1236">
        <f t="shared" si="0"/>
        <v>8000</v>
      </c>
      <c r="H48" s="860">
        <v>100</v>
      </c>
      <c r="I48" s="1237"/>
    </row>
    <row r="49" spans="1:9" s="1238" customFormat="1">
      <c r="A49" s="1545"/>
      <c r="B49" s="860">
        <v>30192100</v>
      </c>
      <c r="C49" s="1239" t="s">
        <v>368</v>
      </c>
      <c r="D49" s="1234" t="s">
        <v>327</v>
      </c>
      <c r="E49" s="860" t="s">
        <v>51</v>
      </c>
      <c r="F49" s="860">
        <v>35</v>
      </c>
      <c r="G49" s="1236">
        <f t="shared" si="0"/>
        <v>2800</v>
      </c>
      <c r="H49" s="860">
        <v>80</v>
      </c>
      <c r="I49" s="1237"/>
    </row>
    <row r="50" spans="1:9" s="1238" customFormat="1" ht="30">
      <c r="A50" s="1545"/>
      <c r="B50" s="860">
        <v>44424200</v>
      </c>
      <c r="C50" s="1239" t="s">
        <v>1009</v>
      </c>
      <c r="D50" s="1234" t="s">
        <v>327</v>
      </c>
      <c r="E50" s="860" t="s">
        <v>51</v>
      </c>
      <c r="F50" s="860">
        <v>250</v>
      </c>
      <c r="G50" s="1236">
        <f t="shared" si="0"/>
        <v>7500</v>
      </c>
      <c r="H50" s="860">
        <v>30</v>
      </c>
      <c r="I50" s="1237"/>
    </row>
    <row r="51" spans="1:9" s="1238" customFormat="1" ht="30">
      <c r="A51" s="1545"/>
      <c r="B51" s="860">
        <v>44424200</v>
      </c>
      <c r="C51" s="1239" t="s">
        <v>1010</v>
      </c>
      <c r="D51" s="1234" t="s">
        <v>327</v>
      </c>
      <c r="E51" s="860" t="s">
        <v>51</v>
      </c>
      <c r="F51" s="860">
        <v>30</v>
      </c>
      <c r="G51" s="1236">
        <f t="shared" si="0"/>
        <v>1800</v>
      </c>
      <c r="H51" s="860">
        <v>60</v>
      </c>
      <c r="I51" s="1237"/>
    </row>
    <row r="52" spans="1:9" s="1238" customFormat="1">
      <c r="A52" s="1545"/>
      <c r="B52" s="860">
        <v>30192160</v>
      </c>
      <c r="C52" s="1239" t="s">
        <v>1011</v>
      </c>
      <c r="D52" s="1234" t="s">
        <v>327</v>
      </c>
      <c r="E52" s="860" t="s">
        <v>51</v>
      </c>
      <c r="F52" s="860">
        <v>150</v>
      </c>
      <c r="G52" s="1236">
        <f t="shared" si="0"/>
        <v>21000</v>
      </c>
      <c r="H52" s="860">
        <v>140</v>
      </c>
      <c r="I52" s="1237"/>
    </row>
    <row r="53" spans="1:9" s="1238" customFormat="1">
      <c r="A53" s="1545"/>
      <c r="B53" s="860">
        <v>30192133</v>
      </c>
      <c r="C53" s="1239" t="s">
        <v>15</v>
      </c>
      <c r="D53" s="1234" t="s">
        <v>327</v>
      </c>
      <c r="E53" s="860" t="s">
        <v>51</v>
      </c>
      <c r="F53" s="860">
        <v>50</v>
      </c>
      <c r="G53" s="1236">
        <f t="shared" si="0"/>
        <v>2000</v>
      </c>
      <c r="H53" s="860">
        <v>40</v>
      </c>
      <c r="I53" s="1237"/>
    </row>
    <row r="54" spans="1:9" s="1238" customFormat="1">
      <c r="A54" s="1545"/>
      <c r="B54" s="860">
        <v>30197221</v>
      </c>
      <c r="C54" s="1239" t="s">
        <v>1012</v>
      </c>
      <c r="D54" s="1234" t="s">
        <v>327</v>
      </c>
      <c r="E54" s="858" t="s">
        <v>1031</v>
      </c>
      <c r="F54" s="860">
        <v>80</v>
      </c>
      <c r="G54" s="1236">
        <f t="shared" si="0"/>
        <v>32000</v>
      </c>
      <c r="H54" s="860">
        <v>400</v>
      </c>
      <c r="I54" s="1237"/>
    </row>
    <row r="55" spans="1:9" s="1238" customFormat="1">
      <c r="A55" s="1545"/>
      <c r="B55" s="860">
        <v>30197221</v>
      </c>
      <c r="C55" s="1239" t="s">
        <v>1013</v>
      </c>
      <c r="D55" s="1234" t="s">
        <v>327</v>
      </c>
      <c r="E55" s="858" t="s">
        <v>1031</v>
      </c>
      <c r="F55" s="860">
        <v>220</v>
      </c>
      <c r="G55" s="1236">
        <f t="shared" si="0"/>
        <v>22000</v>
      </c>
      <c r="H55" s="860">
        <v>100</v>
      </c>
      <c r="I55" s="1237"/>
    </row>
    <row r="56" spans="1:9" s="1238" customFormat="1">
      <c r="A56" s="1545"/>
      <c r="B56" s="860">
        <v>30197120</v>
      </c>
      <c r="C56" s="1239" t="s">
        <v>1014</v>
      </c>
      <c r="D56" s="1234" t="s">
        <v>327</v>
      </c>
      <c r="E56" s="860" t="s">
        <v>1032</v>
      </c>
      <c r="F56" s="860">
        <v>70</v>
      </c>
      <c r="G56" s="1236">
        <f t="shared" si="0"/>
        <v>1400</v>
      </c>
      <c r="H56" s="860">
        <v>20</v>
      </c>
      <c r="I56" s="1237"/>
    </row>
    <row r="57" spans="1:9" s="1238" customFormat="1">
      <c r="A57" s="1545"/>
      <c r="B57" s="860">
        <v>30199230</v>
      </c>
      <c r="C57" s="1239" t="s">
        <v>66</v>
      </c>
      <c r="D57" s="1234" t="s">
        <v>327</v>
      </c>
      <c r="E57" s="860" t="s">
        <v>51</v>
      </c>
      <c r="F57" s="860">
        <v>15</v>
      </c>
      <c r="G57" s="1236">
        <f t="shared" si="0"/>
        <v>2250</v>
      </c>
      <c r="H57" s="860">
        <v>150</v>
      </c>
      <c r="I57" s="1237"/>
    </row>
    <row r="58" spans="1:9" s="1238" customFormat="1">
      <c r="A58" s="1545"/>
      <c r="B58" s="860">
        <v>39241200</v>
      </c>
      <c r="C58" s="1239" t="s">
        <v>157</v>
      </c>
      <c r="D58" s="1234" t="s">
        <v>327</v>
      </c>
      <c r="E58" s="860" t="s">
        <v>51</v>
      </c>
      <c r="F58" s="860">
        <v>180</v>
      </c>
      <c r="G58" s="1236">
        <f t="shared" si="0"/>
        <v>3600</v>
      </c>
      <c r="H58" s="860">
        <v>20</v>
      </c>
      <c r="I58" s="1237"/>
    </row>
    <row r="59" spans="1:9" s="1238" customFormat="1">
      <c r="A59" s="1545"/>
      <c r="B59" s="860">
        <v>39241100</v>
      </c>
      <c r="C59" s="1239" t="s">
        <v>1015</v>
      </c>
      <c r="D59" s="1234" t="s">
        <v>327</v>
      </c>
      <c r="E59" s="860" t="s">
        <v>51</v>
      </c>
      <c r="F59" s="860">
        <v>70</v>
      </c>
      <c r="G59" s="1236">
        <f t="shared" si="0"/>
        <v>2100</v>
      </c>
      <c r="H59" s="860">
        <v>30</v>
      </c>
      <c r="I59" s="1237"/>
    </row>
    <row r="60" spans="1:9" s="1238" customFormat="1">
      <c r="A60" s="1545"/>
      <c r="B60" s="860">
        <v>22600000</v>
      </c>
      <c r="C60" s="1239" t="s">
        <v>1016</v>
      </c>
      <c r="D60" s="1234" t="s">
        <v>327</v>
      </c>
      <c r="E60" s="860" t="s">
        <v>51</v>
      </c>
      <c r="F60" s="860">
        <v>200</v>
      </c>
      <c r="G60" s="1236">
        <f t="shared" si="0"/>
        <v>6000</v>
      </c>
      <c r="H60" s="860">
        <v>30</v>
      </c>
      <c r="I60" s="1237"/>
    </row>
    <row r="61" spans="1:9" s="1238" customFormat="1">
      <c r="A61" s="1545"/>
      <c r="B61" s="860">
        <v>30192111</v>
      </c>
      <c r="C61" s="1239" t="s">
        <v>119</v>
      </c>
      <c r="D61" s="1234" t="s">
        <v>327</v>
      </c>
      <c r="E61" s="860" t="s">
        <v>51</v>
      </c>
      <c r="F61" s="860">
        <v>280</v>
      </c>
      <c r="G61" s="1236">
        <f t="shared" si="0"/>
        <v>1680</v>
      </c>
      <c r="H61" s="860">
        <v>6</v>
      </c>
      <c r="I61" s="1237"/>
    </row>
    <row r="62" spans="1:9" s="1238" customFormat="1">
      <c r="A62" s="1545"/>
      <c r="B62" s="860">
        <v>30193200</v>
      </c>
      <c r="C62" s="1239" t="s">
        <v>1017</v>
      </c>
      <c r="D62" s="1234" t="s">
        <v>327</v>
      </c>
      <c r="E62" s="860" t="s">
        <v>51</v>
      </c>
      <c r="F62" s="860">
        <v>3800</v>
      </c>
      <c r="G62" s="1236">
        <f t="shared" si="0"/>
        <v>57000</v>
      </c>
      <c r="H62" s="860">
        <v>15</v>
      </c>
      <c r="I62" s="1237"/>
    </row>
    <row r="63" spans="1:9" s="1238" customFormat="1">
      <c r="A63" s="1545"/>
      <c r="B63" s="860">
        <v>30199110</v>
      </c>
      <c r="C63" s="1239" t="s">
        <v>1018</v>
      </c>
      <c r="D63" s="1234" t="s">
        <v>327</v>
      </c>
      <c r="E63" s="860" t="s">
        <v>58</v>
      </c>
      <c r="F63" s="860">
        <v>1000</v>
      </c>
      <c r="G63" s="1236">
        <f t="shared" si="0"/>
        <v>5000</v>
      </c>
      <c r="H63" s="860">
        <v>5</v>
      </c>
      <c r="I63" s="1237"/>
    </row>
    <row r="64" spans="1:9" s="1238" customFormat="1">
      <c r="A64" s="1545"/>
      <c r="B64" s="860">
        <v>30141200</v>
      </c>
      <c r="C64" s="1239" t="s">
        <v>144</v>
      </c>
      <c r="D64" s="1234" t="s">
        <v>327</v>
      </c>
      <c r="E64" s="860" t="s">
        <v>51</v>
      </c>
      <c r="F64" s="860">
        <v>2500</v>
      </c>
      <c r="G64" s="1236">
        <f t="shared" si="0"/>
        <v>30000</v>
      </c>
      <c r="H64" s="860">
        <v>12</v>
      </c>
      <c r="I64" s="1237"/>
    </row>
    <row r="65" spans="1:9" s="1238" customFormat="1">
      <c r="A65" s="1545"/>
      <c r="B65" s="860">
        <v>35821000</v>
      </c>
      <c r="C65" s="1239" t="s">
        <v>1019</v>
      </c>
      <c r="D65" s="1234" t="s">
        <v>327</v>
      </c>
      <c r="E65" s="860" t="s">
        <v>51</v>
      </c>
      <c r="F65" s="860">
        <v>4500</v>
      </c>
      <c r="G65" s="1236">
        <f t="shared" si="0"/>
        <v>112500</v>
      </c>
      <c r="H65" s="860">
        <v>25</v>
      </c>
      <c r="I65" s="1237"/>
    </row>
    <row r="66" spans="1:9" s="1238" customFormat="1">
      <c r="A66" s="1545"/>
      <c r="B66" s="860">
        <v>35821000</v>
      </c>
      <c r="C66" s="1239" t="s">
        <v>1020</v>
      </c>
      <c r="D66" s="1234" t="s">
        <v>327</v>
      </c>
      <c r="E66" s="860" t="s">
        <v>51</v>
      </c>
      <c r="F66" s="860">
        <v>10000</v>
      </c>
      <c r="G66" s="1236">
        <f t="shared" si="0"/>
        <v>500000</v>
      </c>
      <c r="H66" s="860">
        <v>50</v>
      </c>
      <c r="I66" s="1237"/>
    </row>
    <row r="67" spans="1:9" s="1238" customFormat="1">
      <c r="A67" s="1545"/>
      <c r="B67" s="1240" t="s">
        <v>1649</v>
      </c>
      <c r="C67" s="1239" t="s">
        <v>604</v>
      </c>
      <c r="D67" s="1234" t="s">
        <v>327</v>
      </c>
      <c r="E67" s="860" t="s">
        <v>51</v>
      </c>
      <c r="F67" s="860">
        <v>35000</v>
      </c>
      <c r="G67" s="1236">
        <f t="shared" si="0"/>
        <v>35000</v>
      </c>
      <c r="H67" s="860">
        <v>1</v>
      </c>
      <c r="I67" s="1237"/>
    </row>
    <row r="68" spans="1:9" s="1238" customFormat="1">
      <c r="A68" s="1545"/>
      <c r="B68" s="860">
        <v>30234300</v>
      </c>
      <c r="C68" s="1239" t="s">
        <v>1021</v>
      </c>
      <c r="D68" s="1234" t="s">
        <v>327</v>
      </c>
      <c r="E68" s="860" t="s">
        <v>51</v>
      </c>
      <c r="F68" s="860">
        <v>120</v>
      </c>
      <c r="G68" s="1236">
        <f t="shared" si="0"/>
        <v>30000</v>
      </c>
      <c r="H68" s="860">
        <v>250</v>
      </c>
      <c r="I68" s="1237"/>
    </row>
    <row r="69" spans="1:9" s="1238" customFormat="1">
      <c r="A69" s="1545"/>
      <c r="B69" s="860">
        <v>30234300</v>
      </c>
      <c r="C69" s="1239" t="s">
        <v>1022</v>
      </c>
      <c r="D69" s="1234" t="s">
        <v>327</v>
      </c>
      <c r="E69" s="860" t="s">
        <v>51</v>
      </c>
      <c r="F69" s="860">
        <v>150</v>
      </c>
      <c r="G69" s="1236">
        <f t="shared" si="0"/>
        <v>37500</v>
      </c>
      <c r="H69" s="860">
        <v>250</v>
      </c>
      <c r="I69" s="1237"/>
    </row>
    <row r="70" spans="1:9" s="1238" customFormat="1">
      <c r="A70" s="1545"/>
      <c r="B70" s="860">
        <v>30237410</v>
      </c>
      <c r="C70" s="1239" t="s">
        <v>1023</v>
      </c>
      <c r="D70" s="1234" t="s">
        <v>327</v>
      </c>
      <c r="E70" s="858" t="s">
        <v>51</v>
      </c>
      <c r="F70" s="858">
        <v>2500</v>
      </c>
      <c r="G70" s="1236">
        <f t="shared" si="0"/>
        <v>27500</v>
      </c>
      <c r="H70" s="858">
        <v>11</v>
      </c>
      <c r="I70" s="1237"/>
    </row>
    <row r="71" spans="1:9" s="1238" customFormat="1">
      <c r="A71" s="1545"/>
      <c r="B71" s="860">
        <v>30237460</v>
      </c>
      <c r="C71" s="1239" t="s">
        <v>1024</v>
      </c>
      <c r="D71" s="1234" t="s">
        <v>327</v>
      </c>
      <c r="E71" s="858" t="s">
        <v>51</v>
      </c>
      <c r="F71" s="858">
        <v>2000</v>
      </c>
      <c r="G71" s="1236">
        <f t="shared" si="0"/>
        <v>6000</v>
      </c>
      <c r="H71" s="858">
        <v>3</v>
      </c>
      <c r="I71" s="1237"/>
    </row>
    <row r="72" spans="1:9" s="1238" customFormat="1">
      <c r="A72" s="1545"/>
      <c r="B72" s="860">
        <v>30125100</v>
      </c>
      <c r="C72" s="1239" t="s">
        <v>750</v>
      </c>
      <c r="D72" s="1234" t="s">
        <v>327</v>
      </c>
      <c r="E72" s="860" t="s">
        <v>51</v>
      </c>
      <c r="F72" s="860">
        <v>70000</v>
      </c>
      <c r="G72" s="1236">
        <f t="shared" si="0"/>
        <v>210000</v>
      </c>
      <c r="H72" s="860">
        <v>3</v>
      </c>
      <c r="I72" s="1237"/>
    </row>
    <row r="73" spans="1:9" s="1238" customFormat="1">
      <c r="A73" s="1545"/>
      <c r="B73" s="860">
        <v>30125100</v>
      </c>
      <c r="C73" s="1239" t="s">
        <v>751</v>
      </c>
      <c r="D73" s="1234" t="s">
        <v>327</v>
      </c>
      <c r="E73" s="860" t="s">
        <v>51</v>
      </c>
      <c r="F73" s="860">
        <v>28000</v>
      </c>
      <c r="G73" s="1236">
        <f t="shared" si="0"/>
        <v>56000</v>
      </c>
      <c r="H73" s="860">
        <v>2</v>
      </c>
      <c r="I73" s="1237"/>
    </row>
    <row r="74" spans="1:9" s="1238" customFormat="1">
      <c r="A74" s="1545"/>
      <c r="B74" s="860">
        <v>22813000</v>
      </c>
      <c r="C74" s="1239" t="s">
        <v>140</v>
      </c>
      <c r="D74" s="1234" t="s">
        <v>327</v>
      </c>
      <c r="E74" s="860" t="s">
        <v>51</v>
      </c>
      <c r="F74" s="860">
        <v>4000</v>
      </c>
      <c r="G74" s="1236">
        <f t="shared" ref="G74:G137" si="1">F74*H74</f>
        <v>152000</v>
      </c>
      <c r="H74" s="860">
        <v>38</v>
      </c>
      <c r="I74" s="1237"/>
    </row>
    <row r="75" spans="1:9" s="1238" customFormat="1">
      <c r="A75" s="1545"/>
      <c r="B75" s="860">
        <v>22813000</v>
      </c>
      <c r="C75" s="1239" t="s">
        <v>141</v>
      </c>
      <c r="D75" s="1234" t="s">
        <v>327</v>
      </c>
      <c r="E75" s="860" t="s">
        <v>51</v>
      </c>
      <c r="F75" s="860">
        <v>1800</v>
      </c>
      <c r="G75" s="1236">
        <f t="shared" si="1"/>
        <v>21600</v>
      </c>
      <c r="H75" s="860">
        <v>12</v>
      </c>
      <c r="I75" s="1237"/>
    </row>
    <row r="76" spans="1:9" s="1238" customFormat="1">
      <c r="A76" s="1545"/>
      <c r="B76" s="860">
        <v>22813000</v>
      </c>
      <c r="C76" s="1239" t="s">
        <v>142</v>
      </c>
      <c r="D76" s="1234" t="s">
        <v>327</v>
      </c>
      <c r="E76" s="860" t="s">
        <v>51</v>
      </c>
      <c r="F76" s="860">
        <v>2000</v>
      </c>
      <c r="G76" s="1236">
        <f t="shared" si="1"/>
        <v>14000</v>
      </c>
      <c r="H76" s="860">
        <v>7</v>
      </c>
      <c r="I76" s="1237"/>
    </row>
    <row r="77" spans="1:9" s="1238" customFormat="1">
      <c r="A77" s="1545"/>
      <c r="B77" s="860">
        <v>22813000</v>
      </c>
      <c r="C77" s="1239" t="s">
        <v>143</v>
      </c>
      <c r="D77" s="1234" t="s">
        <v>327</v>
      </c>
      <c r="E77" s="860" t="s">
        <v>51</v>
      </c>
      <c r="F77" s="860">
        <v>4000</v>
      </c>
      <c r="G77" s="1236">
        <f t="shared" si="1"/>
        <v>192000</v>
      </c>
      <c r="H77" s="860">
        <v>48</v>
      </c>
      <c r="I77" s="1237"/>
    </row>
    <row r="78" spans="1:9" s="1238" customFormat="1">
      <c r="A78" s="1545"/>
      <c r="B78" s="860">
        <v>22813000</v>
      </c>
      <c r="C78" s="1239" t="s">
        <v>1025</v>
      </c>
      <c r="D78" s="1234" t="s">
        <v>327</v>
      </c>
      <c r="E78" s="860" t="s">
        <v>51</v>
      </c>
      <c r="F78" s="860">
        <v>4000</v>
      </c>
      <c r="G78" s="1236">
        <f t="shared" si="1"/>
        <v>56000</v>
      </c>
      <c r="H78" s="860">
        <v>14</v>
      </c>
      <c r="I78" s="1237"/>
    </row>
    <row r="79" spans="1:9" s="1238" customFormat="1">
      <c r="A79" s="1545"/>
      <c r="B79" s="860">
        <v>22813000</v>
      </c>
      <c r="C79" s="1239" t="s">
        <v>1026</v>
      </c>
      <c r="D79" s="1234" t="s">
        <v>327</v>
      </c>
      <c r="E79" s="860" t="s">
        <v>51</v>
      </c>
      <c r="F79" s="860">
        <v>4000</v>
      </c>
      <c r="G79" s="1236">
        <f t="shared" si="1"/>
        <v>36000</v>
      </c>
      <c r="H79" s="860">
        <v>9</v>
      </c>
      <c r="I79" s="1237"/>
    </row>
    <row r="80" spans="1:9" s="1238" customFormat="1" ht="15.75" thickBot="1">
      <c r="A80" s="1546"/>
      <c r="B80" s="102">
        <v>22813000</v>
      </c>
      <c r="C80" s="1241" t="s">
        <v>1027</v>
      </c>
      <c r="D80" s="1234" t="s">
        <v>327</v>
      </c>
      <c r="E80" s="860" t="s">
        <v>51</v>
      </c>
      <c r="F80" s="860">
        <v>1000</v>
      </c>
      <c r="G80" s="1236">
        <f t="shared" si="1"/>
        <v>10000</v>
      </c>
      <c r="H80" s="860">
        <v>10</v>
      </c>
      <c r="I80" s="1237"/>
    </row>
    <row r="81" spans="1:8">
      <c r="A81" s="1542">
        <v>4264</v>
      </c>
      <c r="B81" s="1242" t="s">
        <v>1650</v>
      </c>
      <c r="C81" s="1243" t="s">
        <v>160</v>
      </c>
      <c r="D81" s="1244" t="s">
        <v>327</v>
      </c>
      <c r="E81" s="1242" t="s">
        <v>1651</v>
      </c>
      <c r="F81" s="860">
        <v>480</v>
      </c>
      <c r="G81" s="1236">
        <f t="shared" si="1"/>
        <v>4492800</v>
      </c>
      <c r="H81" s="860">
        <v>9360</v>
      </c>
    </row>
    <row r="82" spans="1:8" ht="15.75" thickBot="1">
      <c r="A82" s="1543"/>
      <c r="B82" s="860" t="s">
        <v>1652</v>
      </c>
      <c r="C82" s="1243" t="s">
        <v>162</v>
      </c>
      <c r="D82" s="1244" t="s">
        <v>327</v>
      </c>
      <c r="E82" s="1242" t="s">
        <v>1651</v>
      </c>
      <c r="F82" s="860">
        <v>460</v>
      </c>
      <c r="G82" s="1236">
        <f t="shared" si="1"/>
        <v>17427422</v>
      </c>
      <c r="H82" s="1242">
        <v>37885.699999999997</v>
      </c>
    </row>
    <row r="83" spans="1:8">
      <c r="A83" s="1544">
        <v>4267</v>
      </c>
      <c r="B83" s="1245">
        <v>31224810</v>
      </c>
      <c r="C83" s="1246" t="s">
        <v>1653</v>
      </c>
      <c r="D83" s="860" t="s">
        <v>327</v>
      </c>
      <c r="E83" s="860" t="s">
        <v>51</v>
      </c>
      <c r="F83" s="860">
        <v>1500</v>
      </c>
      <c r="G83" s="1236">
        <f t="shared" si="1"/>
        <v>30000</v>
      </c>
      <c r="H83" s="860">
        <v>20</v>
      </c>
    </row>
    <row r="84" spans="1:8">
      <c r="A84" s="1545"/>
      <c r="B84" s="1244">
        <v>31224810</v>
      </c>
      <c r="C84" s="1239" t="s">
        <v>1047</v>
      </c>
      <c r="D84" s="860" t="s">
        <v>327</v>
      </c>
      <c r="E84" s="860" t="s">
        <v>51</v>
      </c>
      <c r="F84" s="860">
        <v>16000</v>
      </c>
      <c r="G84" s="1236">
        <f t="shared" si="1"/>
        <v>16000</v>
      </c>
      <c r="H84" s="860">
        <v>1</v>
      </c>
    </row>
    <row r="85" spans="1:8">
      <c r="A85" s="1545"/>
      <c r="B85" s="1244">
        <v>18141000</v>
      </c>
      <c r="C85" s="1239" t="s">
        <v>36</v>
      </c>
      <c r="D85" s="860" t="s">
        <v>327</v>
      </c>
      <c r="E85" s="860" t="s">
        <v>186</v>
      </c>
      <c r="F85" s="860">
        <v>250</v>
      </c>
      <c r="G85" s="1236">
        <f t="shared" si="1"/>
        <v>25000</v>
      </c>
      <c r="H85" s="860">
        <v>100</v>
      </c>
    </row>
    <row r="86" spans="1:8">
      <c r="A86" s="1545"/>
      <c r="B86" s="1244">
        <v>39525800</v>
      </c>
      <c r="C86" s="1239" t="s">
        <v>1048</v>
      </c>
      <c r="D86" s="860" t="s">
        <v>327</v>
      </c>
      <c r="E86" s="860" t="s">
        <v>51</v>
      </c>
      <c r="F86" s="860">
        <v>150</v>
      </c>
      <c r="G86" s="1236">
        <f t="shared" si="1"/>
        <v>22500</v>
      </c>
      <c r="H86" s="860">
        <v>150</v>
      </c>
    </row>
    <row r="87" spans="1:8">
      <c r="A87" s="1545"/>
      <c r="B87" s="1244">
        <v>39525800</v>
      </c>
      <c r="C87" s="1239" t="s">
        <v>1049</v>
      </c>
      <c r="D87" s="860" t="s">
        <v>327</v>
      </c>
      <c r="E87" s="860" t="s">
        <v>51</v>
      </c>
      <c r="F87" s="860">
        <v>100</v>
      </c>
      <c r="G87" s="1236">
        <f t="shared" si="1"/>
        <v>15000</v>
      </c>
      <c r="H87" s="860">
        <v>150</v>
      </c>
    </row>
    <row r="88" spans="1:8">
      <c r="A88" s="1545"/>
      <c r="B88" s="1244">
        <v>39525800</v>
      </c>
      <c r="C88" s="1239" t="s">
        <v>1050</v>
      </c>
      <c r="D88" s="860" t="s">
        <v>327</v>
      </c>
      <c r="E88" s="860" t="s">
        <v>51</v>
      </c>
      <c r="F88" s="860">
        <v>350</v>
      </c>
      <c r="G88" s="1236">
        <f t="shared" si="1"/>
        <v>52500</v>
      </c>
      <c r="H88" s="860">
        <v>150</v>
      </c>
    </row>
    <row r="89" spans="1:8" ht="30">
      <c r="A89" s="1545"/>
      <c r="B89" s="1244">
        <v>39831300</v>
      </c>
      <c r="C89" s="1239" t="s">
        <v>295</v>
      </c>
      <c r="D89" s="860" t="s">
        <v>327</v>
      </c>
      <c r="E89" s="860" t="s">
        <v>51</v>
      </c>
      <c r="F89" s="860">
        <v>450</v>
      </c>
      <c r="G89" s="1236">
        <f t="shared" si="1"/>
        <v>22500</v>
      </c>
      <c r="H89" s="860">
        <v>50</v>
      </c>
    </row>
    <row r="90" spans="1:8">
      <c r="A90" s="1545"/>
      <c r="B90" s="1244">
        <v>39831240</v>
      </c>
      <c r="C90" s="1239" t="s">
        <v>1051</v>
      </c>
      <c r="D90" s="860" t="s">
        <v>327</v>
      </c>
      <c r="E90" s="860" t="s">
        <v>51</v>
      </c>
      <c r="F90" s="860">
        <v>200</v>
      </c>
      <c r="G90" s="1236">
        <f t="shared" si="1"/>
        <v>20000</v>
      </c>
      <c r="H90" s="860">
        <v>100</v>
      </c>
    </row>
    <row r="91" spans="1:8">
      <c r="A91" s="1545"/>
      <c r="B91" s="1244">
        <v>39831000</v>
      </c>
      <c r="C91" s="1239" t="s">
        <v>768</v>
      </c>
      <c r="D91" s="860" t="s">
        <v>327</v>
      </c>
      <c r="E91" s="860" t="s">
        <v>57</v>
      </c>
      <c r="F91" s="860">
        <v>850</v>
      </c>
      <c r="G91" s="1236">
        <f t="shared" si="1"/>
        <v>21250</v>
      </c>
      <c r="H91" s="860">
        <v>25</v>
      </c>
    </row>
    <row r="92" spans="1:8">
      <c r="A92" s="1545"/>
      <c r="B92" s="1244">
        <v>33761000</v>
      </c>
      <c r="C92" s="1239" t="s">
        <v>165</v>
      </c>
      <c r="D92" s="860" t="s">
        <v>327</v>
      </c>
      <c r="E92" s="860" t="s">
        <v>51</v>
      </c>
      <c r="F92" s="860">
        <v>100</v>
      </c>
      <c r="G92" s="1236">
        <f t="shared" si="1"/>
        <v>100000</v>
      </c>
      <c r="H92" s="860">
        <v>1000</v>
      </c>
    </row>
    <row r="93" spans="1:8">
      <c r="A93" s="1545"/>
      <c r="B93" s="1244">
        <v>39224330</v>
      </c>
      <c r="C93" s="1239" t="s">
        <v>608</v>
      </c>
      <c r="D93" s="860" t="s">
        <v>327</v>
      </c>
      <c r="E93" s="860" t="s">
        <v>51</v>
      </c>
      <c r="F93" s="860">
        <v>3200</v>
      </c>
      <c r="G93" s="1236">
        <f t="shared" si="1"/>
        <v>22400</v>
      </c>
      <c r="H93" s="860">
        <v>7</v>
      </c>
    </row>
    <row r="94" spans="1:8">
      <c r="A94" s="1545"/>
      <c r="B94" s="1244">
        <v>39224300</v>
      </c>
      <c r="C94" s="1239" t="s">
        <v>1052</v>
      </c>
      <c r="D94" s="860" t="s">
        <v>327</v>
      </c>
      <c r="E94" s="860" t="s">
        <v>51</v>
      </c>
      <c r="F94" s="860">
        <v>1000</v>
      </c>
      <c r="G94" s="1236">
        <f t="shared" si="1"/>
        <v>4000</v>
      </c>
      <c r="H94" s="860">
        <v>4</v>
      </c>
    </row>
    <row r="95" spans="1:8">
      <c r="A95" s="1545"/>
      <c r="B95" s="1244">
        <v>39224300</v>
      </c>
      <c r="C95" s="1239" t="s">
        <v>1053</v>
      </c>
      <c r="D95" s="860" t="s">
        <v>327</v>
      </c>
      <c r="E95" s="860" t="s">
        <v>51</v>
      </c>
      <c r="F95" s="860">
        <v>1700</v>
      </c>
      <c r="G95" s="1236">
        <f t="shared" si="1"/>
        <v>10200</v>
      </c>
      <c r="H95" s="860">
        <v>6</v>
      </c>
    </row>
    <row r="96" spans="1:8">
      <c r="A96" s="1545"/>
      <c r="B96" s="1244">
        <v>39224300</v>
      </c>
      <c r="C96" s="1239" t="s">
        <v>1054</v>
      </c>
      <c r="D96" s="860" t="s">
        <v>327</v>
      </c>
      <c r="E96" s="860" t="s">
        <v>51</v>
      </c>
      <c r="F96" s="860">
        <v>900</v>
      </c>
      <c r="G96" s="1236">
        <f t="shared" si="1"/>
        <v>21600</v>
      </c>
      <c r="H96" s="860">
        <v>24</v>
      </c>
    </row>
    <row r="97" spans="1:8">
      <c r="A97" s="1545"/>
      <c r="B97" s="1244">
        <v>39831240</v>
      </c>
      <c r="C97" s="1239" t="s">
        <v>1055</v>
      </c>
      <c r="D97" s="860" t="s">
        <v>327</v>
      </c>
      <c r="E97" s="860" t="s">
        <v>54</v>
      </c>
      <c r="F97" s="860">
        <v>140</v>
      </c>
      <c r="G97" s="1236">
        <f t="shared" si="1"/>
        <v>14000</v>
      </c>
      <c r="H97" s="860">
        <v>100</v>
      </c>
    </row>
    <row r="98" spans="1:8">
      <c r="A98" s="1545"/>
      <c r="B98" s="1244">
        <v>39831240</v>
      </c>
      <c r="C98" s="1239" t="s">
        <v>1056</v>
      </c>
      <c r="D98" s="860" t="s">
        <v>327</v>
      </c>
      <c r="E98" s="860" t="s">
        <v>51</v>
      </c>
      <c r="F98" s="860">
        <v>350</v>
      </c>
      <c r="G98" s="1236">
        <f t="shared" si="1"/>
        <v>28000</v>
      </c>
      <c r="H98" s="860">
        <v>80</v>
      </c>
    </row>
    <row r="99" spans="1:8">
      <c r="A99" s="1545"/>
      <c r="B99" s="1244">
        <v>39224300</v>
      </c>
      <c r="C99" s="1239" t="s">
        <v>297</v>
      </c>
      <c r="D99" s="860" t="s">
        <v>327</v>
      </c>
      <c r="E99" s="860" t="s">
        <v>51</v>
      </c>
      <c r="F99" s="860">
        <v>1100</v>
      </c>
      <c r="G99" s="1236">
        <f t="shared" si="1"/>
        <v>16500</v>
      </c>
      <c r="H99" s="860">
        <v>15</v>
      </c>
    </row>
    <row r="100" spans="1:8">
      <c r="A100" s="1545"/>
      <c r="B100" s="1244">
        <v>31531000</v>
      </c>
      <c r="C100" s="1239" t="s">
        <v>1057</v>
      </c>
      <c r="D100" s="860" t="s">
        <v>327</v>
      </c>
      <c r="E100" s="860" t="s">
        <v>51</v>
      </c>
      <c r="F100" s="860">
        <v>80</v>
      </c>
      <c r="G100" s="1236">
        <f t="shared" si="1"/>
        <v>6400</v>
      </c>
      <c r="H100" s="860">
        <v>80</v>
      </c>
    </row>
    <row r="101" spans="1:8">
      <c r="A101" s="1545"/>
      <c r="B101" s="1244">
        <v>31531000</v>
      </c>
      <c r="C101" s="1239" t="s">
        <v>1058</v>
      </c>
      <c r="D101" s="860" t="s">
        <v>327</v>
      </c>
      <c r="E101" s="860" t="s">
        <v>51</v>
      </c>
      <c r="F101" s="860">
        <v>1000</v>
      </c>
      <c r="G101" s="1236">
        <f t="shared" si="1"/>
        <v>80000</v>
      </c>
      <c r="H101" s="860">
        <v>80</v>
      </c>
    </row>
    <row r="102" spans="1:8">
      <c r="A102" s="1545"/>
      <c r="B102" s="1244">
        <v>31531000</v>
      </c>
      <c r="C102" s="1239" t="s">
        <v>1059</v>
      </c>
      <c r="D102" s="860" t="s">
        <v>327</v>
      </c>
      <c r="E102" s="860" t="s">
        <v>51</v>
      </c>
      <c r="F102" s="860">
        <v>1000</v>
      </c>
      <c r="G102" s="1236">
        <f t="shared" si="1"/>
        <v>160000</v>
      </c>
      <c r="H102" s="860">
        <v>160</v>
      </c>
    </row>
    <row r="103" spans="1:8">
      <c r="A103" s="1545"/>
      <c r="B103" s="1244">
        <v>31531000</v>
      </c>
      <c r="C103" s="1239" t="s">
        <v>1060</v>
      </c>
      <c r="D103" s="860" t="s">
        <v>327</v>
      </c>
      <c r="E103" s="860" t="s">
        <v>51</v>
      </c>
      <c r="F103" s="860">
        <v>1200</v>
      </c>
      <c r="G103" s="1236">
        <f t="shared" si="1"/>
        <v>96000</v>
      </c>
      <c r="H103" s="860">
        <v>80</v>
      </c>
    </row>
    <row r="104" spans="1:8">
      <c r="A104" s="1545"/>
      <c r="B104" s="1244">
        <v>31531000</v>
      </c>
      <c r="C104" s="1239" t="s">
        <v>1061</v>
      </c>
      <c r="D104" s="860" t="s">
        <v>327</v>
      </c>
      <c r="E104" s="860" t="s">
        <v>51</v>
      </c>
      <c r="F104" s="860">
        <v>300</v>
      </c>
      <c r="G104" s="1236">
        <f t="shared" si="1"/>
        <v>6000</v>
      </c>
      <c r="H104" s="860">
        <v>20</v>
      </c>
    </row>
    <row r="105" spans="1:8">
      <c r="A105" s="1545"/>
      <c r="B105" s="1244">
        <v>31531000</v>
      </c>
      <c r="C105" s="1239" t="s">
        <v>1062</v>
      </c>
      <c r="D105" s="860" t="s">
        <v>327</v>
      </c>
      <c r="E105" s="860" t="s">
        <v>51</v>
      </c>
      <c r="F105" s="860">
        <v>400</v>
      </c>
      <c r="G105" s="1236">
        <f t="shared" si="1"/>
        <v>16000</v>
      </c>
      <c r="H105" s="860">
        <v>40</v>
      </c>
    </row>
    <row r="106" spans="1:8">
      <c r="A106" s="1545"/>
      <c r="B106" s="1244">
        <v>31531000</v>
      </c>
      <c r="C106" s="1239" t="s">
        <v>1063</v>
      </c>
      <c r="D106" s="860" t="s">
        <v>327</v>
      </c>
      <c r="E106" s="860" t="s">
        <v>51</v>
      </c>
      <c r="F106" s="860">
        <v>850</v>
      </c>
      <c r="G106" s="1236">
        <f t="shared" si="1"/>
        <v>68000</v>
      </c>
      <c r="H106" s="860">
        <v>80</v>
      </c>
    </row>
    <row r="107" spans="1:8">
      <c r="A107" s="1545"/>
      <c r="B107" s="1244">
        <v>31531000</v>
      </c>
      <c r="C107" s="1239" t="s">
        <v>1064</v>
      </c>
      <c r="D107" s="860" t="s">
        <v>327</v>
      </c>
      <c r="E107" s="860" t="s">
        <v>51</v>
      </c>
      <c r="F107" s="860">
        <v>100</v>
      </c>
      <c r="G107" s="1236">
        <f t="shared" si="1"/>
        <v>4000</v>
      </c>
      <c r="H107" s="860">
        <v>40</v>
      </c>
    </row>
    <row r="108" spans="1:8">
      <c r="A108" s="1545"/>
      <c r="B108" s="1244">
        <v>31531000</v>
      </c>
      <c r="C108" s="1239" t="s">
        <v>1065</v>
      </c>
      <c r="D108" s="860" t="s">
        <v>327</v>
      </c>
      <c r="E108" s="860" t="s">
        <v>51</v>
      </c>
      <c r="F108" s="860">
        <v>100</v>
      </c>
      <c r="G108" s="1236">
        <f t="shared" si="1"/>
        <v>3000</v>
      </c>
      <c r="H108" s="860">
        <v>30</v>
      </c>
    </row>
    <row r="109" spans="1:8">
      <c r="A109" s="1545"/>
      <c r="B109" s="1244">
        <v>31532600</v>
      </c>
      <c r="C109" s="1239" t="s">
        <v>1066</v>
      </c>
      <c r="D109" s="860" t="s">
        <v>327</v>
      </c>
      <c r="E109" s="860" t="s">
        <v>51</v>
      </c>
      <c r="F109" s="860">
        <v>1000</v>
      </c>
      <c r="G109" s="1236">
        <f t="shared" si="1"/>
        <v>10000</v>
      </c>
      <c r="H109" s="860">
        <v>10</v>
      </c>
    </row>
    <row r="110" spans="1:8">
      <c r="A110" s="1545"/>
      <c r="B110" s="1244">
        <v>31532600</v>
      </c>
      <c r="C110" s="1239" t="s">
        <v>1067</v>
      </c>
      <c r="D110" s="860" t="s">
        <v>327</v>
      </c>
      <c r="E110" s="860" t="s">
        <v>51</v>
      </c>
      <c r="F110" s="860">
        <v>900</v>
      </c>
      <c r="G110" s="1236">
        <f t="shared" si="1"/>
        <v>9000</v>
      </c>
      <c r="H110" s="860">
        <v>10</v>
      </c>
    </row>
    <row r="111" spans="1:8">
      <c r="A111" s="1545"/>
      <c r="B111" s="1244">
        <v>31532600</v>
      </c>
      <c r="C111" s="1239" t="s">
        <v>1068</v>
      </c>
      <c r="D111" s="860" t="s">
        <v>327</v>
      </c>
      <c r="E111" s="860" t="s">
        <v>51</v>
      </c>
      <c r="F111" s="860">
        <v>1000</v>
      </c>
      <c r="G111" s="1236">
        <f t="shared" si="1"/>
        <v>6000</v>
      </c>
      <c r="H111" s="860">
        <v>6</v>
      </c>
    </row>
    <row r="112" spans="1:8">
      <c r="A112" s="1545"/>
      <c r="B112" s="1244">
        <v>44521110</v>
      </c>
      <c r="C112" s="1239" t="s">
        <v>1069</v>
      </c>
      <c r="D112" s="860" t="s">
        <v>327</v>
      </c>
      <c r="E112" s="860" t="s">
        <v>51</v>
      </c>
      <c r="F112" s="860">
        <v>3000</v>
      </c>
      <c r="G112" s="1236">
        <f t="shared" si="1"/>
        <v>45000</v>
      </c>
      <c r="H112" s="860">
        <v>15</v>
      </c>
    </row>
    <row r="113" spans="1:8">
      <c r="A113" s="1545"/>
      <c r="B113" s="1244">
        <v>44521110</v>
      </c>
      <c r="C113" s="1239" t="s">
        <v>1070</v>
      </c>
      <c r="D113" s="860" t="s">
        <v>327</v>
      </c>
      <c r="E113" s="860" t="s">
        <v>51</v>
      </c>
      <c r="F113" s="860">
        <v>2500</v>
      </c>
      <c r="G113" s="1236">
        <f t="shared" si="1"/>
        <v>25000</v>
      </c>
      <c r="H113" s="860">
        <v>10</v>
      </c>
    </row>
    <row r="114" spans="1:8">
      <c r="A114" s="1545"/>
      <c r="B114" s="1244">
        <v>44522400</v>
      </c>
      <c r="C114" s="1239" t="s">
        <v>1071</v>
      </c>
      <c r="D114" s="860" t="s">
        <v>327</v>
      </c>
      <c r="E114" s="860" t="s">
        <v>51</v>
      </c>
      <c r="F114" s="860">
        <v>3000</v>
      </c>
      <c r="G114" s="1236">
        <f t="shared" si="1"/>
        <v>60000</v>
      </c>
      <c r="H114" s="860">
        <v>20</v>
      </c>
    </row>
    <row r="115" spans="1:8">
      <c r="A115" s="1545"/>
      <c r="B115" s="1244">
        <v>44522400</v>
      </c>
      <c r="C115" s="1239" t="s">
        <v>1072</v>
      </c>
      <c r="D115" s="860" t="s">
        <v>327</v>
      </c>
      <c r="E115" s="860" t="s">
        <v>51</v>
      </c>
      <c r="F115" s="860">
        <v>2800</v>
      </c>
      <c r="G115" s="1236">
        <f t="shared" si="1"/>
        <v>56000</v>
      </c>
      <c r="H115" s="860">
        <v>20</v>
      </c>
    </row>
    <row r="116" spans="1:8">
      <c r="A116" s="1545"/>
      <c r="B116" s="1244">
        <v>44522400</v>
      </c>
      <c r="C116" s="1239" t="s">
        <v>110</v>
      </c>
      <c r="D116" s="860" t="s">
        <v>327</v>
      </c>
      <c r="E116" s="860" t="s">
        <v>51</v>
      </c>
      <c r="F116" s="860">
        <v>2800</v>
      </c>
      <c r="G116" s="1236">
        <f t="shared" si="1"/>
        <v>56000</v>
      </c>
      <c r="H116" s="860">
        <v>20</v>
      </c>
    </row>
    <row r="117" spans="1:8">
      <c r="A117" s="1545"/>
      <c r="B117" s="1244">
        <v>31224100</v>
      </c>
      <c r="C117" s="1239" t="s">
        <v>1073</v>
      </c>
      <c r="D117" s="860" t="s">
        <v>327</v>
      </c>
      <c r="E117" s="860" t="s">
        <v>51</v>
      </c>
      <c r="F117" s="860">
        <v>150</v>
      </c>
      <c r="G117" s="1236">
        <f t="shared" si="1"/>
        <v>3000</v>
      </c>
      <c r="H117" s="860">
        <v>20</v>
      </c>
    </row>
    <row r="118" spans="1:8">
      <c r="A118" s="1545"/>
      <c r="B118" s="1244">
        <v>31224100</v>
      </c>
      <c r="C118" s="1239" t="s">
        <v>612</v>
      </c>
      <c r="D118" s="860" t="s">
        <v>327</v>
      </c>
      <c r="E118" s="860" t="s">
        <v>51</v>
      </c>
      <c r="F118" s="860">
        <v>500</v>
      </c>
      <c r="G118" s="1236">
        <f t="shared" si="1"/>
        <v>10000</v>
      </c>
      <c r="H118" s="860">
        <v>20</v>
      </c>
    </row>
    <row r="119" spans="1:8">
      <c r="A119" s="1545"/>
      <c r="B119" s="1244">
        <v>33711900</v>
      </c>
      <c r="C119" s="1239" t="s">
        <v>1074</v>
      </c>
      <c r="D119" s="860" t="s">
        <v>327</v>
      </c>
      <c r="E119" s="860" t="s">
        <v>51</v>
      </c>
      <c r="F119" s="860">
        <v>120</v>
      </c>
      <c r="G119" s="1236">
        <f t="shared" si="1"/>
        <v>9600</v>
      </c>
      <c r="H119" s="860">
        <v>80</v>
      </c>
    </row>
    <row r="120" spans="1:8">
      <c r="A120" s="1545"/>
      <c r="B120" s="1244">
        <v>33711900</v>
      </c>
      <c r="C120" s="1239" t="s">
        <v>111</v>
      </c>
      <c r="D120" s="860" t="s">
        <v>327</v>
      </c>
      <c r="E120" s="860" t="s">
        <v>54</v>
      </c>
      <c r="F120" s="860">
        <v>250</v>
      </c>
      <c r="G120" s="1236">
        <f t="shared" si="1"/>
        <v>75000</v>
      </c>
      <c r="H120" s="860">
        <v>300</v>
      </c>
    </row>
    <row r="121" spans="1:8">
      <c r="A121" s="1545"/>
      <c r="B121" s="1244">
        <v>44831100</v>
      </c>
      <c r="C121" s="1239" t="s">
        <v>1075</v>
      </c>
      <c r="D121" s="860" t="s">
        <v>327</v>
      </c>
      <c r="E121" s="860" t="s">
        <v>57</v>
      </c>
      <c r="F121" s="860">
        <v>1200</v>
      </c>
      <c r="G121" s="1236">
        <f t="shared" si="1"/>
        <v>60000</v>
      </c>
      <c r="H121" s="860">
        <v>50</v>
      </c>
    </row>
    <row r="122" spans="1:8" ht="30">
      <c r="A122" s="1545"/>
      <c r="B122" s="1244">
        <v>39831240</v>
      </c>
      <c r="C122" s="1239" t="s">
        <v>298</v>
      </c>
      <c r="D122" s="860" t="s">
        <v>327</v>
      </c>
      <c r="E122" s="860" t="s">
        <v>51</v>
      </c>
      <c r="F122" s="860">
        <v>750</v>
      </c>
      <c r="G122" s="1236">
        <f t="shared" si="1"/>
        <v>15000</v>
      </c>
      <c r="H122" s="860">
        <v>20</v>
      </c>
    </row>
    <row r="123" spans="1:8">
      <c r="A123" s="1545"/>
      <c r="B123" s="1244">
        <v>39812000</v>
      </c>
      <c r="C123" s="1239" t="s">
        <v>884</v>
      </c>
      <c r="D123" s="860" t="s">
        <v>327</v>
      </c>
      <c r="E123" s="860" t="s">
        <v>51</v>
      </c>
      <c r="F123" s="860">
        <v>500</v>
      </c>
      <c r="G123" s="1236">
        <f t="shared" si="1"/>
        <v>17500</v>
      </c>
      <c r="H123" s="860">
        <v>35</v>
      </c>
    </row>
    <row r="124" spans="1:8">
      <c r="A124" s="1545"/>
      <c r="B124" s="1244">
        <v>39831240</v>
      </c>
      <c r="C124" s="1239" t="s">
        <v>299</v>
      </c>
      <c r="D124" s="860" t="s">
        <v>327</v>
      </c>
      <c r="E124" s="860" t="s">
        <v>51</v>
      </c>
      <c r="F124" s="860">
        <v>500</v>
      </c>
      <c r="G124" s="1236">
        <f t="shared" si="1"/>
        <v>12500</v>
      </c>
      <c r="H124" s="860">
        <v>25</v>
      </c>
    </row>
    <row r="125" spans="1:8">
      <c r="A125" s="1545"/>
      <c r="B125" s="1244">
        <v>39224100</v>
      </c>
      <c r="C125" s="1239" t="s">
        <v>240</v>
      </c>
      <c r="D125" s="860" t="s">
        <v>327</v>
      </c>
      <c r="E125" s="860" t="s">
        <v>51</v>
      </c>
      <c r="F125" s="860">
        <v>700</v>
      </c>
      <c r="G125" s="1236">
        <f t="shared" si="1"/>
        <v>56000</v>
      </c>
      <c r="H125" s="860">
        <v>80</v>
      </c>
    </row>
    <row r="126" spans="1:8">
      <c r="A126" s="1545"/>
      <c r="B126" s="1244">
        <v>34928480</v>
      </c>
      <c r="C126" s="1239" t="s">
        <v>1076</v>
      </c>
      <c r="D126" s="860" t="s">
        <v>327</v>
      </c>
      <c r="E126" s="860" t="s">
        <v>51</v>
      </c>
      <c r="F126" s="860">
        <v>1000</v>
      </c>
      <c r="G126" s="1236">
        <f t="shared" si="1"/>
        <v>2000</v>
      </c>
      <c r="H126" s="860">
        <v>2</v>
      </c>
    </row>
    <row r="127" spans="1:8">
      <c r="A127" s="1545"/>
      <c r="B127" s="1244">
        <v>34928480</v>
      </c>
      <c r="C127" s="1239" t="s">
        <v>1077</v>
      </c>
      <c r="D127" s="860" t="s">
        <v>327</v>
      </c>
      <c r="E127" s="860" t="s">
        <v>51</v>
      </c>
      <c r="F127" s="860">
        <v>4500</v>
      </c>
      <c r="G127" s="1236">
        <f t="shared" si="1"/>
        <v>22500</v>
      </c>
      <c r="H127" s="860">
        <v>5</v>
      </c>
    </row>
    <row r="128" spans="1:8">
      <c r="A128" s="1545"/>
      <c r="B128" s="1244">
        <v>34928480</v>
      </c>
      <c r="C128" s="1239" t="s">
        <v>1078</v>
      </c>
      <c r="D128" s="860" t="s">
        <v>327</v>
      </c>
      <c r="E128" s="860" t="s">
        <v>51</v>
      </c>
      <c r="F128" s="860">
        <v>6500</v>
      </c>
      <c r="G128" s="1236">
        <f t="shared" si="1"/>
        <v>6500</v>
      </c>
      <c r="H128" s="860">
        <v>1</v>
      </c>
    </row>
    <row r="129" spans="1:8">
      <c r="A129" s="1545"/>
      <c r="B129" s="1244">
        <v>42131000</v>
      </c>
      <c r="C129" s="1239" t="s">
        <v>1079</v>
      </c>
      <c r="D129" s="860" t="s">
        <v>327</v>
      </c>
      <c r="E129" s="860" t="s">
        <v>51</v>
      </c>
      <c r="F129" s="860">
        <v>3500</v>
      </c>
      <c r="G129" s="1236">
        <f t="shared" si="1"/>
        <v>21000</v>
      </c>
      <c r="H129" s="860">
        <v>6</v>
      </c>
    </row>
    <row r="130" spans="1:8">
      <c r="A130" s="1545"/>
      <c r="B130" s="1244">
        <v>42131000</v>
      </c>
      <c r="C130" s="1239" t="s">
        <v>1080</v>
      </c>
      <c r="D130" s="860" t="s">
        <v>327</v>
      </c>
      <c r="E130" s="860" t="s">
        <v>51</v>
      </c>
      <c r="F130" s="860">
        <v>1500</v>
      </c>
      <c r="G130" s="1236">
        <f t="shared" si="1"/>
        <v>9000</v>
      </c>
      <c r="H130" s="860">
        <v>6</v>
      </c>
    </row>
    <row r="131" spans="1:8">
      <c r="A131" s="1545"/>
      <c r="B131" s="1244">
        <v>42131000</v>
      </c>
      <c r="C131" s="1239" t="s">
        <v>300</v>
      </c>
      <c r="D131" s="860" t="s">
        <v>327</v>
      </c>
      <c r="E131" s="860" t="s">
        <v>51</v>
      </c>
      <c r="F131" s="860">
        <v>800</v>
      </c>
      <c r="G131" s="1236">
        <f t="shared" si="1"/>
        <v>4800</v>
      </c>
      <c r="H131" s="860">
        <v>6</v>
      </c>
    </row>
    <row r="132" spans="1:8">
      <c r="A132" s="1545"/>
      <c r="B132" s="1244">
        <v>44163100</v>
      </c>
      <c r="C132" s="1239" t="s">
        <v>1081</v>
      </c>
      <c r="D132" s="860" t="s">
        <v>327</v>
      </c>
      <c r="E132" s="860" t="s">
        <v>759</v>
      </c>
      <c r="F132" s="860">
        <v>1000</v>
      </c>
      <c r="G132" s="1236">
        <f t="shared" si="1"/>
        <v>4000</v>
      </c>
      <c r="H132" s="860">
        <v>4</v>
      </c>
    </row>
    <row r="133" spans="1:8">
      <c r="A133" s="1545"/>
      <c r="B133" s="1244">
        <v>24911200</v>
      </c>
      <c r="C133" s="1239" t="s">
        <v>1082</v>
      </c>
      <c r="D133" s="860" t="s">
        <v>327</v>
      </c>
      <c r="E133" s="860" t="s">
        <v>51</v>
      </c>
      <c r="F133" s="860">
        <v>600</v>
      </c>
      <c r="G133" s="1236">
        <f t="shared" si="1"/>
        <v>1200</v>
      </c>
      <c r="H133" s="860">
        <v>2</v>
      </c>
    </row>
    <row r="134" spans="1:8">
      <c r="A134" s="1545"/>
      <c r="B134" s="1244">
        <v>24911200</v>
      </c>
      <c r="C134" s="1239" t="s">
        <v>681</v>
      </c>
      <c r="D134" s="860" t="s">
        <v>327</v>
      </c>
      <c r="E134" s="860" t="s">
        <v>51</v>
      </c>
      <c r="F134" s="860">
        <v>200</v>
      </c>
      <c r="G134" s="1236">
        <f t="shared" si="1"/>
        <v>1000</v>
      </c>
      <c r="H134" s="860">
        <v>5</v>
      </c>
    </row>
    <row r="135" spans="1:8">
      <c r="A135" s="1545"/>
      <c r="B135" s="1244">
        <v>24911200</v>
      </c>
      <c r="C135" s="1239" t="s">
        <v>1083</v>
      </c>
      <c r="D135" s="860" t="s">
        <v>327</v>
      </c>
      <c r="E135" s="860" t="s">
        <v>57</v>
      </c>
      <c r="F135" s="860">
        <v>700</v>
      </c>
      <c r="G135" s="1236">
        <f t="shared" si="1"/>
        <v>1400</v>
      </c>
      <c r="H135" s="860">
        <v>2</v>
      </c>
    </row>
    <row r="136" spans="1:8">
      <c r="A136" s="1545"/>
      <c r="B136" s="1244">
        <v>31212000</v>
      </c>
      <c r="C136" s="1239" t="s">
        <v>1084</v>
      </c>
      <c r="D136" s="860" t="s">
        <v>327</v>
      </c>
      <c r="E136" s="860" t="s">
        <v>51</v>
      </c>
      <c r="F136" s="860">
        <v>1500</v>
      </c>
      <c r="G136" s="1236">
        <f t="shared" si="1"/>
        <v>15000</v>
      </c>
      <c r="H136" s="860">
        <v>10</v>
      </c>
    </row>
    <row r="137" spans="1:8">
      <c r="A137" s="1545"/>
      <c r="B137" s="1244">
        <v>31212000</v>
      </c>
      <c r="C137" s="1239" t="s">
        <v>1085</v>
      </c>
      <c r="D137" s="860" t="s">
        <v>327</v>
      </c>
      <c r="E137" s="860" t="s">
        <v>51</v>
      </c>
      <c r="F137" s="860">
        <v>12000</v>
      </c>
      <c r="G137" s="1236">
        <f t="shared" si="1"/>
        <v>24000</v>
      </c>
      <c r="H137" s="860">
        <v>2</v>
      </c>
    </row>
    <row r="138" spans="1:8">
      <c r="A138" s="1545"/>
      <c r="B138" s="862">
        <v>44512400</v>
      </c>
      <c r="C138" s="1239" t="s">
        <v>286</v>
      </c>
      <c r="D138" s="860" t="s">
        <v>327</v>
      </c>
      <c r="E138" s="860" t="s">
        <v>58</v>
      </c>
      <c r="F138" s="860">
        <v>1100</v>
      </c>
      <c r="G138" s="1236">
        <f t="shared" ref="G138:G178" si="2">F138*H138</f>
        <v>11000</v>
      </c>
      <c r="H138" s="860">
        <v>10</v>
      </c>
    </row>
    <row r="139" spans="1:8">
      <c r="A139" s="1545"/>
      <c r="B139" s="1244">
        <v>44122200</v>
      </c>
      <c r="C139" s="1239" t="s">
        <v>1086</v>
      </c>
      <c r="D139" s="860" t="s">
        <v>327</v>
      </c>
      <c r="E139" s="860" t="s">
        <v>51</v>
      </c>
      <c r="F139" s="860">
        <v>10</v>
      </c>
      <c r="G139" s="1236">
        <f t="shared" si="2"/>
        <v>5000</v>
      </c>
      <c r="H139" s="860">
        <v>500</v>
      </c>
    </row>
    <row r="140" spans="1:8">
      <c r="A140" s="1545"/>
      <c r="B140" s="1244">
        <v>44122200</v>
      </c>
      <c r="C140" s="1239" t="s">
        <v>1087</v>
      </c>
      <c r="D140" s="860" t="s">
        <v>327</v>
      </c>
      <c r="E140" s="860" t="s">
        <v>51</v>
      </c>
      <c r="F140" s="860">
        <v>10</v>
      </c>
      <c r="G140" s="1236">
        <f t="shared" si="2"/>
        <v>5000</v>
      </c>
      <c r="H140" s="860">
        <v>500</v>
      </c>
    </row>
    <row r="141" spans="1:8">
      <c r="A141" s="1545"/>
      <c r="B141" s="1244">
        <v>44122200</v>
      </c>
      <c r="C141" s="1239" t="s">
        <v>609</v>
      </c>
      <c r="D141" s="860" t="s">
        <v>327</v>
      </c>
      <c r="E141" s="860" t="s">
        <v>51</v>
      </c>
      <c r="F141" s="860">
        <v>7</v>
      </c>
      <c r="G141" s="1236">
        <f t="shared" si="2"/>
        <v>3500</v>
      </c>
      <c r="H141" s="860">
        <v>500</v>
      </c>
    </row>
    <row r="142" spans="1:8">
      <c r="A142" s="1545"/>
      <c r="B142" s="1244">
        <v>44192000</v>
      </c>
      <c r="C142" s="1239" t="s">
        <v>287</v>
      </c>
      <c r="D142" s="860" t="s">
        <v>327</v>
      </c>
      <c r="E142" s="860" t="s">
        <v>759</v>
      </c>
      <c r="F142" s="860">
        <v>2500</v>
      </c>
      <c r="G142" s="1236">
        <f t="shared" si="2"/>
        <v>5000</v>
      </c>
      <c r="H142" s="860">
        <v>2</v>
      </c>
    </row>
    <row r="143" spans="1:8">
      <c r="A143" s="1545"/>
      <c r="B143" s="1244">
        <v>31440000</v>
      </c>
      <c r="C143" s="1239" t="s">
        <v>1088</v>
      </c>
      <c r="D143" s="860" t="s">
        <v>327</v>
      </c>
      <c r="E143" s="860" t="s">
        <v>51</v>
      </c>
      <c r="F143" s="860">
        <v>100</v>
      </c>
      <c r="G143" s="1236">
        <f t="shared" si="2"/>
        <v>4000</v>
      </c>
      <c r="H143" s="860">
        <v>40</v>
      </c>
    </row>
    <row r="144" spans="1:8">
      <c r="A144" s="1545"/>
      <c r="B144" s="1244">
        <v>31440000</v>
      </c>
      <c r="C144" s="1239" t="s">
        <v>1089</v>
      </c>
      <c r="D144" s="860" t="s">
        <v>327</v>
      </c>
      <c r="E144" s="860" t="s">
        <v>51</v>
      </c>
      <c r="F144" s="860">
        <v>400</v>
      </c>
      <c r="G144" s="1236">
        <f t="shared" si="2"/>
        <v>3200</v>
      </c>
      <c r="H144" s="860">
        <v>8</v>
      </c>
    </row>
    <row r="145" spans="1:8">
      <c r="A145" s="1545"/>
      <c r="B145" s="1244">
        <v>31651000</v>
      </c>
      <c r="C145" s="1239" t="s">
        <v>241</v>
      </c>
      <c r="D145" s="860" t="s">
        <v>327</v>
      </c>
      <c r="E145" s="860" t="s">
        <v>51</v>
      </c>
      <c r="F145" s="860">
        <v>500</v>
      </c>
      <c r="G145" s="1236">
        <f t="shared" si="2"/>
        <v>10000</v>
      </c>
      <c r="H145" s="860">
        <v>20</v>
      </c>
    </row>
    <row r="146" spans="1:8">
      <c r="A146" s="1545"/>
      <c r="B146" s="1244">
        <v>39254120</v>
      </c>
      <c r="C146" s="1239" t="s">
        <v>1090</v>
      </c>
      <c r="D146" s="860" t="s">
        <v>327</v>
      </c>
      <c r="E146" s="860" t="s">
        <v>51</v>
      </c>
      <c r="F146" s="860">
        <v>3500</v>
      </c>
      <c r="G146" s="1236">
        <f t="shared" si="2"/>
        <v>42000</v>
      </c>
      <c r="H146" s="860">
        <v>12</v>
      </c>
    </row>
    <row r="147" spans="1:8">
      <c r="A147" s="1545"/>
      <c r="B147" s="1244">
        <v>31651000</v>
      </c>
      <c r="C147" s="1239" t="s">
        <v>1091</v>
      </c>
      <c r="D147" s="860" t="s">
        <v>327</v>
      </c>
      <c r="E147" s="860" t="s">
        <v>51</v>
      </c>
      <c r="F147" s="860">
        <v>120</v>
      </c>
      <c r="G147" s="1236">
        <f t="shared" si="2"/>
        <v>2400</v>
      </c>
      <c r="H147" s="860">
        <v>20</v>
      </c>
    </row>
    <row r="148" spans="1:8">
      <c r="A148" s="1545"/>
      <c r="B148" s="1244">
        <v>44411300</v>
      </c>
      <c r="C148" s="1239" t="s">
        <v>288</v>
      </c>
      <c r="D148" s="860" t="s">
        <v>327</v>
      </c>
      <c r="E148" s="860" t="s">
        <v>51</v>
      </c>
      <c r="F148" s="860">
        <v>500</v>
      </c>
      <c r="G148" s="1236">
        <f t="shared" si="2"/>
        <v>2000</v>
      </c>
      <c r="H148" s="860">
        <v>4</v>
      </c>
    </row>
    <row r="149" spans="1:8">
      <c r="A149" s="1545"/>
      <c r="B149" s="1244">
        <v>31524120</v>
      </c>
      <c r="C149" s="1239" t="s">
        <v>611</v>
      </c>
      <c r="D149" s="860" t="s">
        <v>327</v>
      </c>
      <c r="E149" s="860" t="s">
        <v>51</v>
      </c>
      <c r="F149" s="860">
        <v>10000</v>
      </c>
      <c r="G149" s="1236">
        <f t="shared" si="2"/>
        <v>120000</v>
      </c>
      <c r="H149" s="860">
        <v>12</v>
      </c>
    </row>
    <row r="150" spans="1:8">
      <c r="A150" s="1545"/>
      <c r="B150" s="1244">
        <v>38330000</v>
      </c>
      <c r="C150" s="1239" t="s">
        <v>1092</v>
      </c>
      <c r="D150" s="860" t="s">
        <v>327</v>
      </c>
      <c r="E150" s="860" t="s">
        <v>51</v>
      </c>
      <c r="F150" s="860">
        <v>1000</v>
      </c>
      <c r="G150" s="1236">
        <f t="shared" si="2"/>
        <v>5000</v>
      </c>
      <c r="H150" s="860">
        <v>5</v>
      </c>
    </row>
    <row r="151" spans="1:8">
      <c r="A151" s="1545"/>
      <c r="B151" s="1244">
        <v>44115700</v>
      </c>
      <c r="C151" s="1239" t="s">
        <v>1093</v>
      </c>
      <c r="D151" s="860" t="s">
        <v>327</v>
      </c>
      <c r="E151" s="860" t="s">
        <v>50</v>
      </c>
      <c r="F151" s="860">
        <v>7000</v>
      </c>
      <c r="G151" s="1236">
        <f t="shared" si="2"/>
        <v>157500</v>
      </c>
      <c r="H151" s="860">
        <v>22.5</v>
      </c>
    </row>
    <row r="152" spans="1:8">
      <c r="A152" s="1545"/>
      <c r="B152" s="1244">
        <v>44111400</v>
      </c>
      <c r="C152" s="1239" t="s">
        <v>1094</v>
      </c>
      <c r="D152" s="860" t="s">
        <v>327</v>
      </c>
      <c r="E152" s="860" t="s">
        <v>57</v>
      </c>
      <c r="F152" s="860">
        <v>1100</v>
      </c>
      <c r="G152" s="1236">
        <f t="shared" si="2"/>
        <v>33000</v>
      </c>
      <c r="H152" s="860">
        <v>30</v>
      </c>
    </row>
    <row r="153" spans="1:8">
      <c r="A153" s="1545"/>
      <c r="B153" s="1244">
        <v>44812200</v>
      </c>
      <c r="C153" s="1239" t="s">
        <v>214</v>
      </c>
      <c r="D153" s="860" t="s">
        <v>327</v>
      </c>
      <c r="E153" s="858" t="s">
        <v>1100</v>
      </c>
      <c r="F153" s="860">
        <v>550</v>
      </c>
      <c r="G153" s="1236">
        <f t="shared" si="2"/>
        <v>5500</v>
      </c>
      <c r="H153" s="860">
        <v>10</v>
      </c>
    </row>
    <row r="154" spans="1:8">
      <c r="A154" s="1545"/>
      <c r="B154" s="1244">
        <v>44192000</v>
      </c>
      <c r="C154" s="1239" t="s">
        <v>212</v>
      </c>
      <c r="D154" s="860" t="s">
        <v>327</v>
      </c>
      <c r="E154" s="860" t="s">
        <v>51</v>
      </c>
      <c r="F154" s="860">
        <v>550</v>
      </c>
      <c r="G154" s="1236">
        <f t="shared" si="2"/>
        <v>2200</v>
      </c>
      <c r="H154" s="860">
        <v>4</v>
      </c>
    </row>
    <row r="155" spans="1:8">
      <c r="A155" s="1545"/>
      <c r="B155" s="1244">
        <v>44192000</v>
      </c>
      <c r="C155" s="1239" t="s">
        <v>1095</v>
      </c>
      <c r="D155" s="860" t="s">
        <v>327</v>
      </c>
      <c r="E155" s="860" t="s">
        <v>51</v>
      </c>
      <c r="F155" s="860">
        <v>1000</v>
      </c>
      <c r="G155" s="1236">
        <f t="shared" si="2"/>
        <v>6000</v>
      </c>
      <c r="H155" s="860">
        <v>6</v>
      </c>
    </row>
    <row r="156" spans="1:8">
      <c r="A156" s="1545"/>
      <c r="B156" s="1244">
        <v>44511500</v>
      </c>
      <c r="C156" s="1239" t="s">
        <v>1096</v>
      </c>
      <c r="D156" s="860" t="s">
        <v>327</v>
      </c>
      <c r="E156" s="860" t="s">
        <v>51</v>
      </c>
      <c r="F156" s="860">
        <v>1000</v>
      </c>
      <c r="G156" s="1236">
        <f t="shared" si="2"/>
        <v>10000</v>
      </c>
      <c r="H156" s="860">
        <v>10</v>
      </c>
    </row>
    <row r="157" spans="1:8">
      <c r="A157" s="1545"/>
      <c r="B157" s="1244">
        <v>31224300</v>
      </c>
      <c r="C157" s="1239" t="s">
        <v>1097</v>
      </c>
      <c r="D157" s="860" t="s">
        <v>327</v>
      </c>
      <c r="E157" s="860" t="s">
        <v>51</v>
      </c>
      <c r="F157" s="860">
        <v>2000</v>
      </c>
      <c r="G157" s="1236">
        <f t="shared" si="2"/>
        <v>16000</v>
      </c>
      <c r="H157" s="860">
        <v>8</v>
      </c>
    </row>
    <row r="158" spans="1:8">
      <c r="A158" s="1545"/>
      <c r="B158" s="1244">
        <v>31321000</v>
      </c>
      <c r="C158" s="1239" t="s">
        <v>1098</v>
      </c>
      <c r="D158" s="860" t="s">
        <v>327</v>
      </c>
      <c r="E158" s="860" t="s">
        <v>167</v>
      </c>
      <c r="F158" s="860">
        <v>220</v>
      </c>
      <c r="G158" s="1236">
        <f t="shared" si="2"/>
        <v>22000</v>
      </c>
      <c r="H158" s="860">
        <v>100</v>
      </c>
    </row>
    <row r="159" spans="1:8">
      <c r="A159" s="1545"/>
      <c r="B159" s="1244">
        <v>44512800</v>
      </c>
      <c r="C159" s="1239" t="s">
        <v>171</v>
      </c>
      <c r="D159" s="860" t="s">
        <v>327</v>
      </c>
      <c r="E159" s="860" t="s">
        <v>759</v>
      </c>
      <c r="F159" s="860">
        <v>1500</v>
      </c>
      <c r="G159" s="1236">
        <f t="shared" si="2"/>
        <v>3000</v>
      </c>
      <c r="H159" s="860">
        <v>2</v>
      </c>
    </row>
    <row r="160" spans="1:8">
      <c r="A160" s="1545"/>
      <c r="B160" s="1244">
        <v>44512200</v>
      </c>
      <c r="C160" s="1247" t="s">
        <v>610</v>
      </c>
      <c r="D160" s="860" t="s">
        <v>327</v>
      </c>
      <c r="E160" s="860" t="s">
        <v>51</v>
      </c>
      <c r="F160" s="860">
        <v>1000</v>
      </c>
      <c r="G160" s="1236">
        <f t="shared" si="2"/>
        <v>1000</v>
      </c>
      <c r="H160" s="860">
        <v>1</v>
      </c>
    </row>
    <row r="161" spans="1:8">
      <c r="A161" s="1545"/>
      <c r="B161" s="1244">
        <v>44522200</v>
      </c>
      <c r="C161" s="1247" t="s">
        <v>1099</v>
      </c>
      <c r="D161" s="860" t="s">
        <v>327</v>
      </c>
      <c r="E161" s="860" t="s">
        <v>759</v>
      </c>
      <c r="F161" s="860">
        <v>2000</v>
      </c>
      <c r="G161" s="1236">
        <f t="shared" si="2"/>
        <v>4000</v>
      </c>
      <c r="H161" s="860">
        <v>2</v>
      </c>
    </row>
    <row r="162" spans="1:8">
      <c r="A162" s="1526">
        <v>5122</v>
      </c>
      <c r="B162" s="860">
        <v>39141300</v>
      </c>
      <c r="C162" s="1233" t="s">
        <v>301</v>
      </c>
      <c r="D162" s="860" t="s">
        <v>327</v>
      </c>
      <c r="E162" s="1242" t="s">
        <v>51</v>
      </c>
      <c r="F162" s="1242">
        <v>23000</v>
      </c>
      <c r="G162" s="1236">
        <f t="shared" si="2"/>
        <v>69000</v>
      </c>
      <c r="H162" s="1242">
        <v>3</v>
      </c>
    </row>
    <row r="163" spans="1:8">
      <c r="A163" s="1508"/>
      <c r="B163" s="860">
        <v>39113100</v>
      </c>
      <c r="C163" s="1239" t="s">
        <v>704</v>
      </c>
      <c r="D163" s="860" t="s">
        <v>327</v>
      </c>
      <c r="E163" s="1242" t="s">
        <v>51</v>
      </c>
      <c r="F163" s="1242">
        <v>50000</v>
      </c>
      <c r="G163" s="1236">
        <f t="shared" si="2"/>
        <v>200000</v>
      </c>
      <c r="H163" s="1242">
        <v>4</v>
      </c>
    </row>
    <row r="164" spans="1:8">
      <c r="A164" s="1508"/>
      <c r="B164" s="860">
        <v>39122200</v>
      </c>
      <c r="C164" s="1247" t="s">
        <v>67</v>
      </c>
      <c r="D164" s="860" t="s">
        <v>327</v>
      </c>
      <c r="E164" s="1242" t="s">
        <v>51</v>
      </c>
      <c r="F164" s="1242">
        <v>55000</v>
      </c>
      <c r="G164" s="1236">
        <f t="shared" si="2"/>
        <v>110000</v>
      </c>
      <c r="H164" s="1242">
        <v>2</v>
      </c>
    </row>
    <row r="165" spans="1:8">
      <c r="A165" s="1508"/>
      <c r="B165" s="860">
        <v>39143121</v>
      </c>
      <c r="C165" s="1239" t="s">
        <v>703</v>
      </c>
      <c r="D165" s="860" t="s">
        <v>327</v>
      </c>
      <c r="E165" s="1242" t="s">
        <v>51</v>
      </c>
      <c r="F165" s="1242">
        <v>90000</v>
      </c>
      <c r="G165" s="1236">
        <f t="shared" si="2"/>
        <v>180000</v>
      </c>
      <c r="H165" s="1242">
        <v>2</v>
      </c>
    </row>
    <row r="166" spans="1:8">
      <c r="A166" s="1508"/>
      <c r="B166" s="860">
        <v>30237280</v>
      </c>
      <c r="C166" s="1247" t="s">
        <v>613</v>
      </c>
      <c r="D166" s="860" t="s">
        <v>327</v>
      </c>
      <c r="E166" s="1242" t="s">
        <v>51</v>
      </c>
      <c r="F166" s="1242">
        <v>20000</v>
      </c>
      <c r="G166" s="1236">
        <f t="shared" si="2"/>
        <v>220000</v>
      </c>
      <c r="H166" s="1242">
        <v>11</v>
      </c>
    </row>
    <row r="167" spans="1:8">
      <c r="A167" s="1508"/>
      <c r="B167" s="860">
        <v>30213300</v>
      </c>
      <c r="C167" s="1239" t="s">
        <v>1654</v>
      </c>
      <c r="D167" s="860" t="s">
        <v>327</v>
      </c>
      <c r="E167" s="1242" t="s">
        <v>51</v>
      </c>
      <c r="F167" s="1242">
        <v>200000</v>
      </c>
      <c r="G167" s="1236">
        <f t="shared" si="2"/>
        <v>1400000</v>
      </c>
      <c r="H167" s="1242">
        <v>7</v>
      </c>
    </row>
    <row r="168" spans="1:8">
      <c r="A168" s="1508"/>
      <c r="B168" s="860">
        <v>30232110</v>
      </c>
      <c r="C168" s="1239" t="s">
        <v>302</v>
      </c>
      <c r="D168" s="860" t="s">
        <v>327</v>
      </c>
      <c r="E168" s="1242" t="s">
        <v>51</v>
      </c>
      <c r="F168" s="1242">
        <v>60000</v>
      </c>
      <c r="G168" s="1236">
        <f t="shared" si="2"/>
        <v>120000</v>
      </c>
      <c r="H168" s="1242">
        <v>2</v>
      </c>
    </row>
    <row r="169" spans="1:8">
      <c r="A169" s="1508"/>
      <c r="B169" s="860">
        <v>30232110</v>
      </c>
      <c r="C169" s="1239" t="s">
        <v>1655</v>
      </c>
      <c r="D169" s="860" t="s">
        <v>327</v>
      </c>
      <c r="E169" s="1242" t="s">
        <v>51</v>
      </c>
      <c r="F169" s="1242">
        <v>85000</v>
      </c>
      <c r="G169" s="1236">
        <f t="shared" si="2"/>
        <v>510000</v>
      </c>
      <c r="H169" s="1242">
        <v>6</v>
      </c>
    </row>
    <row r="170" spans="1:8">
      <c r="A170" s="1508"/>
      <c r="B170" s="858">
        <v>30121400</v>
      </c>
      <c r="C170" s="1239" t="s">
        <v>187</v>
      </c>
      <c r="D170" s="860" t="s">
        <v>327</v>
      </c>
      <c r="E170" s="1242" t="s">
        <v>51</v>
      </c>
      <c r="F170" s="1242">
        <v>125000</v>
      </c>
      <c r="G170" s="1236">
        <f t="shared" si="2"/>
        <v>250000</v>
      </c>
      <c r="H170" s="1242">
        <v>2</v>
      </c>
    </row>
    <row r="171" spans="1:8">
      <c r="A171" s="1508"/>
      <c r="B171" s="860">
        <v>30234600</v>
      </c>
      <c r="C171" s="1239" t="s">
        <v>1656</v>
      </c>
      <c r="D171" s="860" t="s">
        <v>327</v>
      </c>
      <c r="E171" s="1242" t="s">
        <v>51</v>
      </c>
      <c r="F171" s="1242">
        <v>2000</v>
      </c>
      <c r="G171" s="1236">
        <f t="shared" si="2"/>
        <v>20000</v>
      </c>
      <c r="H171" s="1242">
        <v>10</v>
      </c>
    </row>
    <row r="172" spans="1:8">
      <c r="A172" s="1508"/>
      <c r="B172" s="860">
        <v>30234600</v>
      </c>
      <c r="C172" s="1239" t="s">
        <v>303</v>
      </c>
      <c r="D172" s="860" t="s">
        <v>327</v>
      </c>
      <c r="E172" s="1242" t="s">
        <v>51</v>
      </c>
      <c r="F172" s="1242">
        <v>2300</v>
      </c>
      <c r="G172" s="1236">
        <f t="shared" si="2"/>
        <v>9200</v>
      </c>
      <c r="H172" s="1242">
        <v>4</v>
      </c>
    </row>
    <row r="173" spans="1:8">
      <c r="A173" s="1508"/>
      <c r="B173" s="860">
        <v>30234600</v>
      </c>
      <c r="C173" s="1239" t="s">
        <v>304</v>
      </c>
      <c r="D173" s="860" t="s">
        <v>327</v>
      </c>
      <c r="E173" s="1242" t="s">
        <v>51</v>
      </c>
      <c r="F173" s="1242">
        <v>3500</v>
      </c>
      <c r="G173" s="1236">
        <f t="shared" si="2"/>
        <v>3500</v>
      </c>
      <c r="H173" s="1242">
        <v>1</v>
      </c>
    </row>
    <row r="174" spans="1:8">
      <c r="A174" s="1508"/>
      <c r="B174" s="860">
        <v>42512000</v>
      </c>
      <c r="C174" s="1239" t="s">
        <v>259</v>
      </c>
      <c r="D174" s="860" t="s">
        <v>327</v>
      </c>
      <c r="E174" s="1242" t="s">
        <v>51</v>
      </c>
      <c r="F174" s="1242">
        <v>170000</v>
      </c>
      <c r="G174" s="1236">
        <f t="shared" si="2"/>
        <v>340000</v>
      </c>
      <c r="H174" s="1242">
        <v>2</v>
      </c>
    </row>
    <row r="175" spans="1:8">
      <c r="A175" s="1508"/>
      <c r="B175" s="860">
        <v>30121200</v>
      </c>
      <c r="C175" s="1239" t="s">
        <v>1657</v>
      </c>
      <c r="D175" s="860" t="s">
        <v>327</v>
      </c>
      <c r="E175" s="1242" t="s">
        <v>51</v>
      </c>
      <c r="F175" s="1242">
        <v>58000</v>
      </c>
      <c r="G175" s="1236">
        <f t="shared" si="2"/>
        <v>116000</v>
      </c>
      <c r="H175" s="1242">
        <v>2</v>
      </c>
    </row>
    <row r="176" spans="1:8">
      <c r="A176" s="1508"/>
      <c r="B176" s="860">
        <v>32333400</v>
      </c>
      <c r="C176" s="1239" t="s">
        <v>614</v>
      </c>
      <c r="D176" s="860" t="s">
        <v>327</v>
      </c>
      <c r="E176" s="1242" t="s">
        <v>51</v>
      </c>
      <c r="F176" s="1242">
        <v>80000</v>
      </c>
      <c r="G176" s="1236">
        <f t="shared" si="2"/>
        <v>400000</v>
      </c>
      <c r="H176" s="1242">
        <v>5</v>
      </c>
    </row>
    <row r="177" spans="1:8">
      <c r="A177" s="1508"/>
      <c r="B177" s="860">
        <v>32552100</v>
      </c>
      <c r="C177" s="1239" t="s">
        <v>1045</v>
      </c>
      <c r="D177" s="860" t="s">
        <v>327</v>
      </c>
      <c r="E177" s="1242" t="s">
        <v>51</v>
      </c>
      <c r="F177" s="1242">
        <v>18000</v>
      </c>
      <c r="G177" s="1236">
        <f t="shared" si="2"/>
        <v>90000</v>
      </c>
      <c r="H177" s="1242">
        <v>5</v>
      </c>
    </row>
    <row r="178" spans="1:8">
      <c r="A178" s="1527"/>
      <c r="B178" s="860">
        <v>32552100</v>
      </c>
      <c r="C178" s="1239" t="s">
        <v>1658</v>
      </c>
      <c r="D178" s="860" t="s">
        <v>327</v>
      </c>
      <c r="E178" s="1242" t="s">
        <v>51</v>
      </c>
      <c r="F178" s="1242">
        <v>6000</v>
      </c>
      <c r="G178" s="1236">
        <f t="shared" si="2"/>
        <v>42000</v>
      </c>
      <c r="H178" s="1242">
        <v>7</v>
      </c>
    </row>
    <row r="179" spans="1:8">
      <c r="A179" s="1229"/>
      <c r="B179" s="860"/>
      <c r="C179" s="1230" t="s">
        <v>1659</v>
      </c>
      <c r="D179" s="860"/>
      <c r="E179" s="860"/>
      <c r="F179" s="1248"/>
      <c r="G179" s="1232">
        <f>SUM(G180:G228)</f>
        <v>32589134.446047999</v>
      </c>
      <c r="H179" s="860"/>
    </row>
    <row r="180" spans="1:8">
      <c r="A180" s="1526">
        <v>4212</v>
      </c>
      <c r="B180" s="860">
        <v>65310000</v>
      </c>
      <c r="C180" s="1233" t="s">
        <v>615</v>
      </c>
      <c r="D180" s="1234" t="s">
        <v>89</v>
      </c>
      <c r="E180" s="860" t="s">
        <v>1660</v>
      </c>
      <c r="F180" s="860">
        <v>38</v>
      </c>
      <c r="G180" s="1236">
        <f t="shared" ref="G180:G191" si="3">H180*F180</f>
        <v>7448000</v>
      </c>
      <c r="H180" s="1234">
        <v>196000</v>
      </c>
    </row>
    <row r="181" spans="1:8">
      <c r="A181" s="1527"/>
      <c r="B181" s="860">
        <v>65210000</v>
      </c>
      <c r="C181" s="1233" t="s">
        <v>617</v>
      </c>
      <c r="D181" s="1234" t="s">
        <v>89</v>
      </c>
      <c r="E181" s="860" t="s">
        <v>207</v>
      </c>
      <c r="F181" s="860">
        <v>156</v>
      </c>
      <c r="G181" s="1236">
        <f t="shared" si="3"/>
        <v>4594200</v>
      </c>
      <c r="H181" s="1234">
        <v>29450</v>
      </c>
    </row>
    <row r="182" spans="1:8" ht="45">
      <c r="A182" s="1249">
        <v>4213</v>
      </c>
      <c r="B182" s="860">
        <v>65100000</v>
      </c>
      <c r="C182" s="1233" t="s">
        <v>475</v>
      </c>
      <c r="D182" s="1250" t="s">
        <v>89</v>
      </c>
      <c r="E182" s="860" t="s">
        <v>207</v>
      </c>
      <c r="F182" s="860">
        <v>170.256</v>
      </c>
      <c r="G182" s="1236">
        <f t="shared" si="3"/>
        <v>550396.44604800001</v>
      </c>
      <c r="H182" s="1234">
        <v>3232.7579999999998</v>
      </c>
    </row>
    <row r="183" spans="1:8" ht="60">
      <c r="A183" s="1529">
        <v>4214</v>
      </c>
      <c r="B183" s="860">
        <v>64211000</v>
      </c>
      <c r="C183" s="1233" t="s">
        <v>618</v>
      </c>
      <c r="D183" s="1234" t="s">
        <v>89</v>
      </c>
      <c r="E183" s="858" t="s">
        <v>428</v>
      </c>
      <c r="F183" s="860">
        <v>100782</v>
      </c>
      <c r="G183" s="1236">
        <f t="shared" si="3"/>
        <v>4434408</v>
      </c>
      <c r="H183" s="860">
        <v>44</v>
      </c>
    </row>
    <row r="184" spans="1:8" ht="60">
      <c r="A184" s="1530"/>
      <c r="B184" s="860">
        <v>64211000</v>
      </c>
      <c r="C184" s="1239" t="s">
        <v>358</v>
      </c>
      <c r="D184" s="1234" t="s">
        <v>89</v>
      </c>
      <c r="E184" s="858" t="s">
        <v>428</v>
      </c>
      <c r="F184" s="860">
        <v>200000</v>
      </c>
      <c r="G184" s="1236">
        <f t="shared" si="3"/>
        <v>800000</v>
      </c>
      <c r="H184" s="860">
        <v>4</v>
      </c>
    </row>
    <row r="185" spans="1:8" ht="45">
      <c r="A185" s="1530"/>
      <c r="B185" s="860">
        <v>72400000</v>
      </c>
      <c r="C185" s="1239" t="s">
        <v>619</v>
      </c>
      <c r="D185" s="1234" t="s">
        <v>327</v>
      </c>
      <c r="E185" s="858" t="s">
        <v>1661</v>
      </c>
      <c r="F185" s="860">
        <v>10000</v>
      </c>
      <c r="G185" s="1236">
        <f t="shared" si="3"/>
        <v>480000</v>
      </c>
      <c r="H185" s="860">
        <v>48</v>
      </c>
    </row>
    <row r="186" spans="1:8" ht="30">
      <c r="A186" s="1530"/>
      <c r="B186" s="860">
        <v>64212000</v>
      </c>
      <c r="C186" s="1239" t="s">
        <v>0</v>
      </c>
      <c r="D186" s="1234" t="s">
        <v>89</v>
      </c>
      <c r="E186" s="860" t="s">
        <v>51</v>
      </c>
      <c r="F186" s="860">
        <v>58800</v>
      </c>
      <c r="G186" s="1236">
        <f t="shared" si="3"/>
        <v>1470000</v>
      </c>
      <c r="H186" s="860">
        <v>25</v>
      </c>
    </row>
    <row r="187" spans="1:8" ht="45">
      <c r="A187" s="1530"/>
      <c r="B187" s="860">
        <v>64110000</v>
      </c>
      <c r="C187" s="1239" t="s">
        <v>620</v>
      </c>
      <c r="D187" s="1234" t="s">
        <v>89</v>
      </c>
      <c r="E187" s="860" t="s">
        <v>51</v>
      </c>
      <c r="F187" s="860">
        <v>100</v>
      </c>
      <c r="G187" s="1236">
        <f t="shared" si="3"/>
        <v>2500000</v>
      </c>
      <c r="H187" s="860">
        <v>25000</v>
      </c>
    </row>
    <row r="188" spans="1:8" ht="45">
      <c r="A188" s="1531"/>
      <c r="B188" s="860">
        <v>48000000</v>
      </c>
      <c r="C188" s="1239" t="s">
        <v>621</v>
      </c>
      <c r="D188" s="1234" t="s">
        <v>89</v>
      </c>
      <c r="E188" s="860" t="s">
        <v>51</v>
      </c>
      <c r="F188" s="860">
        <v>24000</v>
      </c>
      <c r="G188" s="1236">
        <f t="shared" si="3"/>
        <v>72000</v>
      </c>
      <c r="H188" s="860">
        <v>3</v>
      </c>
    </row>
    <row r="189" spans="1:8" ht="30">
      <c r="A189" s="1532">
        <v>4215</v>
      </c>
      <c r="B189" s="860">
        <v>66514100</v>
      </c>
      <c r="C189" s="1233" t="s">
        <v>1662</v>
      </c>
      <c r="D189" s="1234" t="s">
        <v>89</v>
      </c>
      <c r="E189" s="860" t="s">
        <v>51</v>
      </c>
      <c r="F189" s="860">
        <v>33000</v>
      </c>
      <c r="G189" s="1236">
        <f t="shared" si="3"/>
        <v>66000</v>
      </c>
      <c r="H189" s="860">
        <v>2</v>
      </c>
    </row>
    <row r="190" spans="1:8" ht="30">
      <c r="A190" s="1533"/>
      <c r="B190" s="860">
        <v>66514100</v>
      </c>
      <c r="C190" s="1239" t="s">
        <v>1663</v>
      </c>
      <c r="D190" s="1234" t="s">
        <v>89</v>
      </c>
      <c r="E190" s="860" t="s">
        <v>51</v>
      </c>
      <c r="F190" s="860">
        <v>42000</v>
      </c>
      <c r="G190" s="1236">
        <f t="shared" si="3"/>
        <v>42000</v>
      </c>
      <c r="H190" s="860">
        <v>1</v>
      </c>
    </row>
    <row r="191" spans="1:8" ht="30">
      <c r="A191" s="1534"/>
      <c r="B191" s="860">
        <v>66514100</v>
      </c>
      <c r="C191" s="1239" t="s">
        <v>1664</v>
      </c>
      <c r="D191" s="1234" t="s">
        <v>89</v>
      </c>
      <c r="E191" s="860" t="s">
        <v>51</v>
      </c>
      <c r="F191" s="860">
        <v>42000</v>
      </c>
      <c r="G191" s="1236">
        <f t="shared" si="3"/>
        <v>42000</v>
      </c>
      <c r="H191" s="860">
        <v>1</v>
      </c>
    </row>
    <row r="192" spans="1:8">
      <c r="A192" s="1251">
        <v>4222</v>
      </c>
      <c r="B192" s="860">
        <v>34980000</v>
      </c>
      <c r="C192" s="1233" t="s">
        <v>623</v>
      </c>
      <c r="D192" s="860" t="s">
        <v>327</v>
      </c>
      <c r="E192" s="860" t="s">
        <v>55</v>
      </c>
      <c r="F192" s="1242">
        <v>0</v>
      </c>
      <c r="G192" s="1236">
        <v>500000</v>
      </c>
      <c r="H192" s="860">
        <v>0</v>
      </c>
    </row>
    <row r="193" spans="1:8" ht="30">
      <c r="A193" s="1251">
        <v>4231</v>
      </c>
      <c r="B193" s="860">
        <v>92512000</v>
      </c>
      <c r="C193" s="1233" t="s">
        <v>328</v>
      </c>
      <c r="D193" s="860" t="s">
        <v>90</v>
      </c>
      <c r="E193" s="860" t="s">
        <v>51</v>
      </c>
      <c r="F193" s="1242">
        <v>800</v>
      </c>
      <c r="G193" s="1236">
        <f t="shared" ref="G193:G228" si="4">H193*F193</f>
        <v>120000</v>
      </c>
      <c r="H193" s="860">
        <v>150</v>
      </c>
    </row>
    <row r="194" spans="1:8" ht="45">
      <c r="A194" s="1526">
        <v>4234</v>
      </c>
      <c r="B194" s="860">
        <v>22211100</v>
      </c>
      <c r="C194" s="1233" t="s">
        <v>624</v>
      </c>
      <c r="D194" s="1234" t="s">
        <v>89</v>
      </c>
      <c r="E194" s="860" t="s">
        <v>53</v>
      </c>
      <c r="F194" s="860">
        <v>124000</v>
      </c>
      <c r="G194" s="1236">
        <f t="shared" si="4"/>
        <v>248000</v>
      </c>
      <c r="H194" s="860">
        <v>2</v>
      </c>
    </row>
    <row r="195" spans="1:8" ht="60">
      <c r="A195" s="1508"/>
      <c r="B195" s="860">
        <v>22211100</v>
      </c>
      <c r="C195" s="1247" t="s">
        <v>625</v>
      </c>
      <c r="D195" s="1234" t="s">
        <v>89</v>
      </c>
      <c r="E195" s="860" t="s">
        <v>53</v>
      </c>
      <c r="F195" s="860">
        <v>62000</v>
      </c>
      <c r="G195" s="1236">
        <f t="shared" si="4"/>
        <v>124000</v>
      </c>
      <c r="H195" s="860">
        <v>2</v>
      </c>
    </row>
    <row r="196" spans="1:8" ht="30">
      <c r="A196" s="1508"/>
      <c r="B196" s="860">
        <v>22212000</v>
      </c>
      <c r="C196" s="1239" t="s">
        <v>626</v>
      </c>
      <c r="D196" s="860" t="s">
        <v>327</v>
      </c>
      <c r="E196" s="860" t="s">
        <v>51</v>
      </c>
      <c r="F196" s="860">
        <v>100</v>
      </c>
      <c r="G196" s="1236">
        <f t="shared" si="4"/>
        <v>94500</v>
      </c>
      <c r="H196" s="860">
        <v>945</v>
      </c>
    </row>
    <row r="197" spans="1:8">
      <c r="A197" s="1508"/>
      <c r="B197" s="860">
        <v>22212000</v>
      </c>
      <c r="C197" s="1239" t="s">
        <v>627</v>
      </c>
      <c r="D197" s="860" t="s">
        <v>327</v>
      </c>
      <c r="E197" s="860" t="s">
        <v>51</v>
      </c>
      <c r="F197" s="860">
        <v>150</v>
      </c>
      <c r="G197" s="1236">
        <f t="shared" si="4"/>
        <v>148500</v>
      </c>
      <c r="H197" s="860">
        <v>990</v>
      </c>
    </row>
    <row r="198" spans="1:8" ht="30">
      <c r="A198" s="1508"/>
      <c r="B198" s="860">
        <v>22212000</v>
      </c>
      <c r="C198" s="1239" t="s">
        <v>628</v>
      </c>
      <c r="D198" s="860" t="s">
        <v>327</v>
      </c>
      <c r="E198" s="860" t="s">
        <v>51</v>
      </c>
      <c r="F198" s="860">
        <v>100</v>
      </c>
      <c r="G198" s="1236">
        <f t="shared" si="4"/>
        <v>99000</v>
      </c>
      <c r="H198" s="860">
        <v>990</v>
      </c>
    </row>
    <row r="199" spans="1:8">
      <c r="A199" s="1508"/>
      <c r="B199" s="860">
        <v>22212000</v>
      </c>
      <c r="C199" s="1247" t="s">
        <v>629</v>
      </c>
      <c r="D199" s="860" t="s">
        <v>327</v>
      </c>
      <c r="E199" s="860" t="s">
        <v>51</v>
      </c>
      <c r="F199" s="860">
        <v>100</v>
      </c>
      <c r="G199" s="1236">
        <f t="shared" si="4"/>
        <v>36600</v>
      </c>
      <c r="H199" s="1242">
        <v>366</v>
      </c>
    </row>
    <row r="200" spans="1:8">
      <c r="A200" s="1508"/>
      <c r="B200" s="860">
        <v>22212000</v>
      </c>
      <c r="C200" s="1239" t="s">
        <v>630</v>
      </c>
      <c r="D200" s="860" t="s">
        <v>327</v>
      </c>
      <c r="E200" s="860" t="s">
        <v>51</v>
      </c>
      <c r="F200" s="860">
        <v>300</v>
      </c>
      <c r="G200" s="1236">
        <f t="shared" si="4"/>
        <v>32400</v>
      </c>
      <c r="H200" s="860">
        <v>108</v>
      </c>
    </row>
    <row r="201" spans="1:8">
      <c r="A201" s="1508"/>
      <c r="B201" s="860">
        <v>22212000</v>
      </c>
      <c r="C201" s="1239" t="s">
        <v>631</v>
      </c>
      <c r="D201" s="860" t="s">
        <v>327</v>
      </c>
      <c r="E201" s="860" t="s">
        <v>51</v>
      </c>
      <c r="F201" s="860">
        <v>100</v>
      </c>
      <c r="G201" s="1236">
        <f t="shared" si="4"/>
        <v>99000</v>
      </c>
      <c r="H201" s="860">
        <v>990</v>
      </c>
    </row>
    <row r="202" spans="1:8">
      <c r="A202" s="1508"/>
      <c r="B202" s="860">
        <v>22212000</v>
      </c>
      <c r="C202" s="1239" t="s">
        <v>632</v>
      </c>
      <c r="D202" s="860" t="s">
        <v>327</v>
      </c>
      <c r="E202" s="860" t="s">
        <v>51</v>
      </c>
      <c r="F202" s="1242">
        <v>100</v>
      </c>
      <c r="G202" s="1236">
        <f t="shared" si="4"/>
        <v>94500</v>
      </c>
      <c r="H202" s="860">
        <v>945</v>
      </c>
    </row>
    <row r="203" spans="1:8">
      <c r="A203" s="1508"/>
      <c r="B203" s="860">
        <v>22212000</v>
      </c>
      <c r="C203" s="1239" t="s">
        <v>633</v>
      </c>
      <c r="D203" s="860" t="s">
        <v>327</v>
      </c>
      <c r="E203" s="860" t="s">
        <v>51</v>
      </c>
      <c r="F203" s="1242">
        <v>150</v>
      </c>
      <c r="G203" s="1236">
        <f t="shared" si="4"/>
        <v>87750</v>
      </c>
      <c r="H203" s="860">
        <v>585</v>
      </c>
    </row>
    <row r="204" spans="1:8">
      <c r="A204" s="1508"/>
      <c r="B204" s="860">
        <v>22212000</v>
      </c>
      <c r="C204" s="1239" t="s">
        <v>634</v>
      </c>
      <c r="D204" s="860" t="s">
        <v>327</v>
      </c>
      <c r="E204" s="860" t="s">
        <v>51</v>
      </c>
      <c r="F204" s="1242">
        <v>200</v>
      </c>
      <c r="G204" s="1236">
        <f t="shared" si="4"/>
        <v>189000</v>
      </c>
      <c r="H204" s="860">
        <v>945</v>
      </c>
    </row>
    <row r="205" spans="1:8">
      <c r="A205" s="1508"/>
      <c r="B205" s="862">
        <v>22213000</v>
      </c>
      <c r="C205" s="1239" t="s">
        <v>760</v>
      </c>
      <c r="D205" s="860" t="s">
        <v>327</v>
      </c>
      <c r="E205" s="860" t="s">
        <v>51</v>
      </c>
      <c r="F205" s="1242">
        <v>2000</v>
      </c>
      <c r="G205" s="1236">
        <f t="shared" si="4"/>
        <v>8000</v>
      </c>
      <c r="H205" s="1242">
        <v>4</v>
      </c>
    </row>
    <row r="206" spans="1:8">
      <c r="A206" s="1508"/>
      <c r="B206" s="860">
        <v>79810000</v>
      </c>
      <c r="C206" s="1239" t="s">
        <v>635</v>
      </c>
      <c r="D206" s="860" t="s">
        <v>327</v>
      </c>
      <c r="E206" s="860" t="s">
        <v>51</v>
      </c>
      <c r="F206" s="1242">
        <v>10</v>
      </c>
      <c r="G206" s="1236">
        <f t="shared" si="4"/>
        <v>289000</v>
      </c>
      <c r="H206" s="1242">
        <v>28900</v>
      </c>
    </row>
    <row r="207" spans="1:8">
      <c r="A207" s="1508"/>
      <c r="B207" s="860">
        <v>79810000</v>
      </c>
      <c r="C207" s="1239" t="s">
        <v>636</v>
      </c>
      <c r="D207" s="860" t="s">
        <v>327</v>
      </c>
      <c r="E207" s="860" t="s">
        <v>51</v>
      </c>
      <c r="F207" s="1242">
        <v>10</v>
      </c>
      <c r="G207" s="1236">
        <f t="shared" si="4"/>
        <v>12000</v>
      </c>
      <c r="H207" s="1242">
        <v>1200</v>
      </c>
    </row>
    <row r="208" spans="1:8">
      <c r="A208" s="1508"/>
      <c r="B208" s="860">
        <v>79810000</v>
      </c>
      <c r="C208" s="1239" t="s">
        <v>637</v>
      </c>
      <c r="D208" s="860" t="s">
        <v>327</v>
      </c>
      <c r="E208" s="860" t="s">
        <v>51</v>
      </c>
      <c r="F208" s="1242">
        <v>10</v>
      </c>
      <c r="G208" s="1236">
        <f t="shared" si="4"/>
        <v>30000</v>
      </c>
      <c r="H208" s="1242">
        <v>3000</v>
      </c>
    </row>
    <row r="209" spans="1:8">
      <c r="A209" s="1508"/>
      <c r="B209" s="860">
        <v>79810000</v>
      </c>
      <c r="C209" s="1239" t="s">
        <v>638</v>
      </c>
      <c r="D209" s="860" t="s">
        <v>327</v>
      </c>
      <c r="E209" s="860" t="s">
        <v>51</v>
      </c>
      <c r="F209" s="1242">
        <v>10</v>
      </c>
      <c r="G209" s="1236">
        <f t="shared" si="4"/>
        <v>2000</v>
      </c>
      <c r="H209" s="1242">
        <v>200</v>
      </c>
    </row>
    <row r="210" spans="1:8">
      <c r="A210" s="1508"/>
      <c r="B210" s="860">
        <v>79810000</v>
      </c>
      <c r="C210" s="1239" t="s">
        <v>639</v>
      </c>
      <c r="D210" s="860" t="s">
        <v>327</v>
      </c>
      <c r="E210" s="860" t="s">
        <v>51</v>
      </c>
      <c r="F210" s="1242">
        <v>10</v>
      </c>
      <c r="G210" s="1236">
        <f t="shared" si="4"/>
        <v>4900</v>
      </c>
      <c r="H210" s="1242">
        <v>490</v>
      </c>
    </row>
    <row r="211" spans="1:8">
      <c r="A211" s="1527"/>
      <c r="B211" s="860">
        <v>79810000</v>
      </c>
      <c r="C211" s="1239" t="s">
        <v>640</v>
      </c>
      <c r="D211" s="860" t="s">
        <v>327</v>
      </c>
      <c r="E211" s="860" t="s">
        <v>51</v>
      </c>
      <c r="F211" s="1242">
        <v>10</v>
      </c>
      <c r="G211" s="1236">
        <f t="shared" si="4"/>
        <v>1000</v>
      </c>
      <c r="H211" s="1242">
        <v>100</v>
      </c>
    </row>
    <row r="212" spans="1:8" ht="30">
      <c r="A212" s="1251">
        <v>4237</v>
      </c>
      <c r="B212" s="860">
        <v>79112000</v>
      </c>
      <c r="C212" s="1233" t="s">
        <v>483</v>
      </c>
      <c r="D212" s="1234" t="s">
        <v>89</v>
      </c>
      <c r="E212" s="860" t="s">
        <v>77</v>
      </c>
      <c r="F212" s="1252">
        <v>500000</v>
      </c>
      <c r="G212" s="1236">
        <f t="shared" si="4"/>
        <v>1000000</v>
      </c>
      <c r="H212" s="1242">
        <v>2</v>
      </c>
    </row>
    <row r="213" spans="1:8">
      <c r="A213" s="1532">
        <v>4239</v>
      </c>
      <c r="B213" s="860">
        <v>98312000</v>
      </c>
      <c r="C213" s="1233" t="s">
        <v>641</v>
      </c>
      <c r="D213" s="860" t="s">
        <v>327</v>
      </c>
      <c r="E213" s="860" t="s">
        <v>50</v>
      </c>
      <c r="F213" s="860">
        <v>660</v>
      </c>
      <c r="G213" s="1236">
        <f t="shared" si="4"/>
        <v>199980</v>
      </c>
      <c r="H213" s="860">
        <v>303</v>
      </c>
    </row>
    <row r="214" spans="1:8">
      <c r="A214" s="1534"/>
      <c r="B214" s="858">
        <v>6012000</v>
      </c>
      <c r="C214" s="1233" t="s">
        <v>563</v>
      </c>
      <c r="D214" s="860" t="s">
        <v>327</v>
      </c>
      <c r="E214" s="860" t="s">
        <v>480</v>
      </c>
      <c r="F214" s="860">
        <v>100</v>
      </c>
      <c r="G214" s="1236">
        <f t="shared" si="4"/>
        <v>1500000</v>
      </c>
      <c r="H214" s="860">
        <v>15000</v>
      </c>
    </row>
    <row r="215" spans="1:8" ht="30">
      <c r="A215" s="1526">
        <v>4241</v>
      </c>
      <c r="B215" s="860">
        <v>50721000</v>
      </c>
      <c r="C215" s="1233" t="s">
        <v>289</v>
      </c>
      <c r="D215" s="860" t="s">
        <v>47</v>
      </c>
      <c r="E215" s="860" t="s">
        <v>77</v>
      </c>
      <c r="F215" s="1242">
        <v>35000</v>
      </c>
      <c r="G215" s="1236">
        <f t="shared" si="4"/>
        <v>210000</v>
      </c>
      <c r="H215" s="860">
        <v>6</v>
      </c>
    </row>
    <row r="216" spans="1:8" ht="30">
      <c r="A216" s="1508"/>
      <c r="B216" s="860">
        <v>63121110</v>
      </c>
      <c r="C216" s="1233" t="s">
        <v>642</v>
      </c>
      <c r="D216" s="860" t="s">
        <v>89</v>
      </c>
      <c r="E216" s="860" t="s">
        <v>77</v>
      </c>
      <c r="F216" s="860">
        <v>130000</v>
      </c>
      <c r="G216" s="1236">
        <f t="shared" si="4"/>
        <v>130000</v>
      </c>
      <c r="H216" s="860">
        <v>1</v>
      </c>
    </row>
    <row r="217" spans="1:8" ht="30">
      <c r="A217" s="1508"/>
      <c r="B217" s="860">
        <v>63121110</v>
      </c>
      <c r="C217" s="1233" t="s">
        <v>643</v>
      </c>
      <c r="D217" s="860" t="s">
        <v>89</v>
      </c>
      <c r="E217" s="860" t="s">
        <v>77</v>
      </c>
      <c r="F217" s="1242">
        <v>120000</v>
      </c>
      <c r="G217" s="1236">
        <f t="shared" si="4"/>
        <v>120000</v>
      </c>
      <c r="H217" s="1242">
        <v>1</v>
      </c>
    </row>
    <row r="218" spans="1:8" ht="30">
      <c r="A218" s="1527"/>
      <c r="B218" s="860">
        <v>50413200</v>
      </c>
      <c r="C218" s="1233" t="s">
        <v>644</v>
      </c>
      <c r="D218" s="860" t="s">
        <v>89</v>
      </c>
      <c r="E218" s="860" t="s">
        <v>77</v>
      </c>
      <c r="F218" s="1242">
        <v>60000</v>
      </c>
      <c r="G218" s="1236">
        <f t="shared" si="4"/>
        <v>60000</v>
      </c>
      <c r="H218" s="1242">
        <v>1</v>
      </c>
    </row>
    <row r="219" spans="1:8" ht="45">
      <c r="A219" s="1526">
        <v>4252</v>
      </c>
      <c r="B219" s="860">
        <v>50110000</v>
      </c>
      <c r="C219" s="1233" t="s">
        <v>1665</v>
      </c>
      <c r="D219" s="860" t="s">
        <v>327</v>
      </c>
      <c r="E219" s="860" t="s">
        <v>77</v>
      </c>
      <c r="F219" s="1242">
        <v>600000</v>
      </c>
      <c r="G219" s="1236">
        <f t="shared" si="4"/>
        <v>600000</v>
      </c>
      <c r="H219" s="860">
        <v>1</v>
      </c>
    </row>
    <row r="220" spans="1:8" ht="45">
      <c r="A220" s="1508"/>
      <c r="B220" s="860">
        <v>50110000</v>
      </c>
      <c r="C220" s="1239" t="s">
        <v>645</v>
      </c>
      <c r="D220" s="860" t="s">
        <v>327</v>
      </c>
      <c r="E220" s="860" t="s">
        <v>77</v>
      </c>
      <c r="F220" s="860">
        <v>350000</v>
      </c>
      <c r="G220" s="1236">
        <f t="shared" si="4"/>
        <v>700000</v>
      </c>
      <c r="H220" s="860">
        <v>2</v>
      </c>
    </row>
    <row r="221" spans="1:8" ht="60">
      <c r="A221" s="1508"/>
      <c r="B221" s="860">
        <v>50110000</v>
      </c>
      <c r="C221" s="1239" t="s">
        <v>646</v>
      </c>
      <c r="D221" s="860" t="s">
        <v>327</v>
      </c>
      <c r="E221" s="860" t="s">
        <v>77</v>
      </c>
      <c r="F221" s="860">
        <v>550000</v>
      </c>
      <c r="G221" s="1236">
        <f t="shared" si="4"/>
        <v>550000</v>
      </c>
      <c r="H221" s="860">
        <v>1</v>
      </c>
    </row>
    <row r="222" spans="1:8" ht="30">
      <c r="A222" s="1508"/>
      <c r="B222" s="860">
        <v>50711000</v>
      </c>
      <c r="C222" s="1239" t="s">
        <v>647</v>
      </c>
      <c r="D222" s="860" t="s">
        <v>327</v>
      </c>
      <c r="E222" s="1234" t="s">
        <v>51</v>
      </c>
      <c r="F222" s="1242">
        <v>20000</v>
      </c>
      <c r="G222" s="1236">
        <f t="shared" si="4"/>
        <v>600000</v>
      </c>
      <c r="H222" s="1242">
        <v>30</v>
      </c>
    </row>
    <row r="223" spans="1:8" ht="45">
      <c r="A223" s="1508"/>
      <c r="B223" s="860">
        <v>50313100</v>
      </c>
      <c r="C223" s="1239" t="s">
        <v>648</v>
      </c>
      <c r="D223" s="860" t="s">
        <v>327</v>
      </c>
      <c r="E223" s="1234" t="s">
        <v>51</v>
      </c>
      <c r="F223" s="1242">
        <v>20000</v>
      </c>
      <c r="G223" s="1236">
        <f t="shared" si="4"/>
        <v>100000</v>
      </c>
      <c r="H223" s="1242">
        <v>5</v>
      </c>
    </row>
    <row r="224" spans="1:8" ht="45">
      <c r="A224" s="1508"/>
      <c r="B224" s="860">
        <v>50312000</v>
      </c>
      <c r="C224" s="1239" t="s">
        <v>649</v>
      </c>
      <c r="D224" s="860" t="s">
        <v>327</v>
      </c>
      <c r="E224" s="1234" t="s">
        <v>51</v>
      </c>
      <c r="F224" s="1242">
        <v>5000</v>
      </c>
      <c r="G224" s="1236">
        <f t="shared" si="4"/>
        <v>100000</v>
      </c>
      <c r="H224" s="1242">
        <v>20</v>
      </c>
    </row>
    <row r="225" spans="1:8" ht="45">
      <c r="A225" s="1508"/>
      <c r="B225" s="860">
        <v>50312000</v>
      </c>
      <c r="C225" s="1239" t="s">
        <v>650</v>
      </c>
      <c r="D225" s="860" t="s">
        <v>327</v>
      </c>
      <c r="E225" s="1234" t="s">
        <v>51</v>
      </c>
      <c r="F225" s="1242">
        <v>15000</v>
      </c>
      <c r="G225" s="1236">
        <f t="shared" si="4"/>
        <v>450000</v>
      </c>
      <c r="H225" s="1242">
        <v>30</v>
      </c>
    </row>
    <row r="226" spans="1:8" ht="45">
      <c r="A226" s="1508"/>
      <c r="B226" s="860">
        <v>45316100</v>
      </c>
      <c r="C226" s="1239" t="s">
        <v>136</v>
      </c>
      <c r="D226" s="860" t="s">
        <v>327</v>
      </c>
      <c r="E226" s="1234" t="s">
        <v>51</v>
      </c>
      <c r="F226" s="1242">
        <v>20000</v>
      </c>
      <c r="G226" s="1236">
        <f t="shared" si="4"/>
        <v>400000</v>
      </c>
      <c r="H226" s="1242">
        <v>20</v>
      </c>
    </row>
    <row r="227" spans="1:8" ht="34.5">
      <c r="A227" s="1508"/>
      <c r="B227" s="860">
        <v>50610000</v>
      </c>
      <c r="C227" s="1253" t="s">
        <v>651</v>
      </c>
      <c r="D227" s="860" t="s">
        <v>47</v>
      </c>
      <c r="E227" s="1234" t="s">
        <v>51</v>
      </c>
      <c r="F227" s="1242">
        <v>250000</v>
      </c>
      <c r="G227" s="1236">
        <f t="shared" si="4"/>
        <v>250000</v>
      </c>
      <c r="H227" s="1242">
        <v>1</v>
      </c>
    </row>
    <row r="228" spans="1:8">
      <c r="A228" s="1527"/>
      <c r="B228" s="860">
        <v>50312000</v>
      </c>
      <c r="C228" s="1243" t="s">
        <v>652</v>
      </c>
      <c r="D228" s="860" t="s">
        <v>327</v>
      </c>
      <c r="E228" s="1234" t="s">
        <v>51</v>
      </c>
      <c r="F228" s="1242">
        <v>3000</v>
      </c>
      <c r="G228" s="1236">
        <f t="shared" si="4"/>
        <v>900000</v>
      </c>
      <c r="H228" s="1242">
        <v>300</v>
      </c>
    </row>
    <row r="229" spans="1:8" ht="60">
      <c r="A229" s="1254"/>
      <c r="B229" s="103"/>
      <c r="C229" s="1225" t="s">
        <v>1666</v>
      </c>
      <c r="D229" s="103"/>
      <c r="E229" s="1255"/>
      <c r="F229" s="1256"/>
      <c r="G229" s="1257">
        <f>G230+G233</f>
        <v>35158972</v>
      </c>
      <c r="H229" s="1258"/>
    </row>
    <row r="230" spans="1:8">
      <c r="A230" s="1229"/>
      <c r="B230" s="860"/>
      <c r="C230" s="1360" t="s">
        <v>1667</v>
      </c>
      <c r="D230" s="1234"/>
      <c r="E230" s="1242"/>
      <c r="F230" s="1259"/>
      <c r="G230" s="1260">
        <f>G231+G232</f>
        <v>34350160</v>
      </c>
      <c r="H230" s="860"/>
    </row>
    <row r="231" spans="1:8" s="1126" customFormat="1" ht="90">
      <c r="A231" s="1528">
        <v>5113</v>
      </c>
      <c r="B231" s="860">
        <v>45454000</v>
      </c>
      <c r="C231" s="1233" t="s">
        <v>1668</v>
      </c>
      <c r="D231" s="860" t="s">
        <v>47</v>
      </c>
      <c r="E231" s="1242" t="s">
        <v>51</v>
      </c>
      <c r="F231" s="1261">
        <v>15244500</v>
      </c>
      <c r="G231" s="1262">
        <f>F231*H231</f>
        <v>15244500</v>
      </c>
      <c r="H231" s="860">
        <v>1</v>
      </c>
    </row>
    <row r="232" spans="1:8" s="1126" customFormat="1" ht="60">
      <c r="A232" s="1528"/>
      <c r="B232" s="860">
        <v>45453000</v>
      </c>
      <c r="C232" s="1233" t="s">
        <v>1669</v>
      </c>
      <c r="D232" s="860" t="s">
        <v>47</v>
      </c>
      <c r="E232" s="1242" t="s">
        <v>51</v>
      </c>
      <c r="F232" s="1261">
        <v>19105660</v>
      </c>
      <c r="G232" s="1262">
        <f>F232*H232</f>
        <v>19105660</v>
      </c>
      <c r="H232" s="860">
        <v>1</v>
      </c>
    </row>
    <row r="233" spans="1:8" s="1126" customFormat="1">
      <c r="A233" s="1528">
        <v>5113</v>
      </c>
      <c r="B233" s="860"/>
      <c r="C233" s="1230" t="s">
        <v>1670</v>
      </c>
      <c r="D233" s="860"/>
      <c r="E233" s="1242"/>
      <c r="F233" s="1263"/>
      <c r="G233" s="1264">
        <f>G234+G235+G236+G237</f>
        <v>808812</v>
      </c>
      <c r="H233" s="860"/>
    </row>
    <row r="234" spans="1:8" s="1126" customFormat="1" ht="105">
      <c r="A234" s="1528"/>
      <c r="B234" s="1265">
        <v>45454000</v>
      </c>
      <c r="C234" s="1233" t="s">
        <v>1671</v>
      </c>
      <c r="D234" s="860" t="s">
        <v>47</v>
      </c>
      <c r="E234" s="1242" t="s">
        <v>51</v>
      </c>
      <c r="F234" s="1244">
        <v>289596</v>
      </c>
      <c r="G234" s="1262">
        <f>F234*H234</f>
        <v>289596</v>
      </c>
      <c r="H234" s="860">
        <v>1</v>
      </c>
    </row>
    <row r="235" spans="1:8" s="1126" customFormat="1" ht="90">
      <c r="A235" s="1528"/>
      <c r="B235" s="1265">
        <v>45454000</v>
      </c>
      <c r="C235" s="1233" t="s">
        <v>1672</v>
      </c>
      <c r="D235" s="860" t="s">
        <v>47</v>
      </c>
      <c r="E235" s="1242" t="s">
        <v>51</v>
      </c>
      <c r="F235" s="1244">
        <v>349956</v>
      </c>
      <c r="G235" s="1262">
        <f>F235*H235</f>
        <v>349956</v>
      </c>
      <c r="H235" s="860">
        <v>1</v>
      </c>
    </row>
    <row r="236" spans="1:8" s="1126" customFormat="1" ht="105">
      <c r="A236" s="1528"/>
      <c r="B236" s="102">
        <v>92312210</v>
      </c>
      <c r="C236" s="1233" t="s">
        <v>1673</v>
      </c>
      <c r="D236" s="860" t="s">
        <v>89</v>
      </c>
      <c r="E236" s="1242" t="s">
        <v>51</v>
      </c>
      <c r="F236" s="1244">
        <v>86880</v>
      </c>
      <c r="G236" s="1262">
        <f>F236*H236</f>
        <v>86880</v>
      </c>
      <c r="H236" s="860">
        <v>1</v>
      </c>
    </row>
    <row r="237" spans="1:8" s="1126" customFormat="1" ht="90">
      <c r="A237" s="1528"/>
      <c r="B237" s="102">
        <v>92312210</v>
      </c>
      <c r="C237" s="1233" t="s">
        <v>1674</v>
      </c>
      <c r="D237" s="860" t="s">
        <v>89</v>
      </c>
      <c r="E237" s="1242" t="s">
        <v>51</v>
      </c>
      <c r="F237" s="1244">
        <v>82380</v>
      </c>
      <c r="G237" s="1262">
        <f>F237*H237</f>
        <v>82380</v>
      </c>
      <c r="H237" s="860">
        <v>1</v>
      </c>
    </row>
    <row r="238" spans="1:8" ht="135">
      <c r="A238" s="1266"/>
      <c r="B238" s="103"/>
      <c r="C238" s="1225" t="s">
        <v>1675</v>
      </c>
      <c r="D238" s="1267"/>
      <c r="E238" s="1267"/>
      <c r="F238" s="1268"/>
      <c r="G238" s="1269">
        <f>G239+G260</f>
        <v>853643.16079999995</v>
      </c>
      <c r="H238" s="103"/>
    </row>
    <row r="239" spans="1:8">
      <c r="A239" s="1229"/>
      <c r="B239" s="1025"/>
      <c r="C239" s="1230" t="s">
        <v>1676</v>
      </c>
      <c r="D239" s="1038"/>
      <c r="E239" s="1038"/>
      <c r="F239" s="1270"/>
      <c r="G239" s="1271">
        <f>SUM(G240:G259)</f>
        <v>149650</v>
      </c>
      <c r="H239" s="860"/>
    </row>
    <row r="240" spans="1:8">
      <c r="A240" s="1526" t="s">
        <v>146</v>
      </c>
      <c r="B240" s="860">
        <v>30197630</v>
      </c>
      <c r="C240" s="1247" t="s">
        <v>988</v>
      </c>
      <c r="D240" s="860" t="s">
        <v>327</v>
      </c>
      <c r="E240" s="860" t="s">
        <v>1028</v>
      </c>
      <c r="F240" s="1235">
        <v>2000</v>
      </c>
      <c r="G240" s="1236">
        <f t="shared" ref="G240:G259" si="5">F240*H240</f>
        <v>60000</v>
      </c>
      <c r="H240" s="860">
        <v>30</v>
      </c>
    </row>
    <row r="241" spans="1:8" ht="30">
      <c r="A241" s="1508"/>
      <c r="B241" s="860">
        <v>30199410</v>
      </c>
      <c r="C241" s="1247" t="s">
        <v>995</v>
      </c>
      <c r="D241" s="860" t="s">
        <v>327</v>
      </c>
      <c r="E241" s="858" t="s">
        <v>871</v>
      </c>
      <c r="F241" s="860">
        <v>140</v>
      </c>
      <c r="G241" s="1236">
        <f t="shared" si="5"/>
        <v>2100</v>
      </c>
      <c r="H241" s="860">
        <v>15</v>
      </c>
    </row>
    <row r="242" spans="1:8">
      <c r="A242" s="1508"/>
      <c r="B242" s="860">
        <v>30199230</v>
      </c>
      <c r="C242" s="1247" t="s">
        <v>66</v>
      </c>
      <c r="D242" s="860" t="s">
        <v>327</v>
      </c>
      <c r="E242" s="860" t="s">
        <v>51</v>
      </c>
      <c r="F242" s="860">
        <v>15</v>
      </c>
      <c r="G242" s="1236">
        <f t="shared" si="5"/>
        <v>10890</v>
      </c>
      <c r="H242" s="860">
        <v>726</v>
      </c>
    </row>
    <row r="243" spans="1:8">
      <c r="A243" s="1508"/>
      <c r="B243" s="860">
        <v>22410000</v>
      </c>
      <c r="C243" s="1247" t="s">
        <v>1033</v>
      </c>
      <c r="D243" s="860" t="s">
        <v>327</v>
      </c>
      <c r="E243" s="860" t="s">
        <v>51</v>
      </c>
      <c r="F243" s="860">
        <v>10</v>
      </c>
      <c r="G243" s="1236">
        <f t="shared" si="5"/>
        <v>7200</v>
      </c>
      <c r="H243" s="860">
        <v>720</v>
      </c>
    </row>
    <row r="244" spans="1:8">
      <c r="A244" s="1508"/>
      <c r="B244" s="860">
        <v>30192111</v>
      </c>
      <c r="C244" s="1247" t="s">
        <v>119</v>
      </c>
      <c r="D244" s="860" t="s">
        <v>327</v>
      </c>
      <c r="E244" s="860" t="s">
        <v>51</v>
      </c>
      <c r="F244" s="860">
        <v>280</v>
      </c>
      <c r="G244" s="1236">
        <f t="shared" si="5"/>
        <v>560</v>
      </c>
      <c r="H244" s="860">
        <v>2</v>
      </c>
    </row>
    <row r="245" spans="1:8">
      <c r="A245" s="1508"/>
      <c r="B245" s="860">
        <v>22610000</v>
      </c>
      <c r="C245" s="1247" t="s">
        <v>1016</v>
      </c>
      <c r="D245" s="860" t="s">
        <v>327</v>
      </c>
      <c r="E245" s="860" t="s">
        <v>51</v>
      </c>
      <c r="F245" s="860">
        <v>200</v>
      </c>
      <c r="G245" s="1236">
        <f t="shared" si="5"/>
        <v>2000</v>
      </c>
      <c r="H245" s="860">
        <v>10</v>
      </c>
    </row>
    <row r="246" spans="1:8">
      <c r="A246" s="1508"/>
      <c r="B246" s="860">
        <v>22851000</v>
      </c>
      <c r="C246" s="1247" t="s">
        <v>453</v>
      </c>
      <c r="D246" s="860" t="s">
        <v>327</v>
      </c>
      <c r="E246" s="860" t="s">
        <v>51</v>
      </c>
      <c r="F246" s="860">
        <v>70</v>
      </c>
      <c r="G246" s="1236">
        <f t="shared" si="5"/>
        <v>14000</v>
      </c>
      <c r="H246" s="860">
        <v>200</v>
      </c>
    </row>
    <row r="247" spans="1:8">
      <c r="A247" s="1508"/>
      <c r="B247" s="860">
        <v>22813000</v>
      </c>
      <c r="C247" s="1247" t="s">
        <v>364</v>
      </c>
      <c r="D247" s="860" t="s">
        <v>327</v>
      </c>
      <c r="E247" s="860" t="s">
        <v>51</v>
      </c>
      <c r="F247" s="860">
        <v>1000</v>
      </c>
      <c r="G247" s="1236">
        <f t="shared" si="5"/>
        <v>12000</v>
      </c>
      <c r="H247" s="860">
        <v>12</v>
      </c>
    </row>
    <row r="248" spans="1:8">
      <c r="A248" s="1526">
        <v>4267</v>
      </c>
      <c r="B248" s="860">
        <v>39525800</v>
      </c>
      <c r="C248" s="1247" t="s">
        <v>1050</v>
      </c>
      <c r="D248" s="860" t="s">
        <v>327</v>
      </c>
      <c r="E248" s="860" t="s">
        <v>51</v>
      </c>
      <c r="F248" s="860">
        <v>350</v>
      </c>
      <c r="G248" s="1236">
        <f t="shared" si="5"/>
        <v>3500</v>
      </c>
      <c r="H248" s="860">
        <v>10</v>
      </c>
    </row>
    <row r="249" spans="1:8">
      <c r="A249" s="1508"/>
      <c r="B249" s="860">
        <v>39831240</v>
      </c>
      <c r="C249" s="1247" t="s">
        <v>1051</v>
      </c>
      <c r="D249" s="860" t="s">
        <v>327</v>
      </c>
      <c r="E249" s="860" t="s">
        <v>51</v>
      </c>
      <c r="F249" s="860">
        <v>200</v>
      </c>
      <c r="G249" s="1236">
        <f t="shared" si="5"/>
        <v>2600</v>
      </c>
      <c r="H249" s="860">
        <v>13</v>
      </c>
    </row>
    <row r="250" spans="1:8" ht="30">
      <c r="A250" s="1508"/>
      <c r="B250" s="860">
        <v>39831240</v>
      </c>
      <c r="C250" s="1247" t="s">
        <v>298</v>
      </c>
      <c r="D250" s="860" t="s">
        <v>327</v>
      </c>
      <c r="E250" s="860" t="s">
        <v>51</v>
      </c>
      <c r="F250" s="860">
        <v>750</v>
      </c>
      <c r="G250" s="1236">
        <f t="shared" si="5"/>
        <v>7500</v>
      </c>
      <c r="H250" s="860">
        <v>10</v>
      </c>
    </row>
    <row r="251" spans="1:8">
      <c r="A251" s="1508"/>
      <c r="B251" s="860">
        <v>33761000</v>
      </c>
      <c r="C251" s="1247" t="s">
        <v>165</v>
      </c>
      <c r="D251" s="860" t="s">
        <v>327</v>
      </c>
      <c r="E251" s="860" t="s">
        <v>51</v>
      </c>
      <c r="F251" s="860">
        <v>100</v>
      </c>
      <c r="G251" s="1236">
        <f t="shared" si="5"/>
        <v>5100</v>
      </c>
      <c r="H251" s="860">
        <v>51</v>
      </c>
    </row>
    <row r="252" spans="1:8">
      <c r="A252" s="1508"/>
      <c r="B252" s="860">
        <v>39224100</v>
      </c>
      <c r="C252" s="1247" t="s">
        <v>240</v>
      </c>
      <c r="D252" s="860" t="s">
        <v>327</v>
      </c>
      <c r="E252" s="860" t="s">
        <v>51</v>
      </c>
      <c r="F252" s="860">
        <v>700</v>
      </c>
      <c r="G252" s="1236">
        <f t="shared" si="5"/>
        <v>4200</v>
      </c>
      <c r="H252" s="860">
        <v>6</v>
      </c>
    </row>
    <row r="253" spans="1:8" ht="30">
      <c r="A253" s="1508"/>
      <c r="B253" s="860">
        <v>39224350</v>
      </c>
      <c r="C253" s="1247" t="s">
        <v>1101</v>
      </c>
      <c r="D253" s="860" t="s">
        <v>327</v>
      </c>
      <c r="E253" s="860" t="s">
        <v>51</v>
      </c>
      <c r="F253" s="860">
        <v>150</v>
      </c>
      <c r="G253" s="1236">
        <f t="shared" si="5"/>
        <v>150</v>
      </c>
      <c r="H253" s="860">
        <v>1</v>
      </c>
    </row>
    <row r="254" spans="1:8">
      <c r="A254" s="1508"/>
      <c r="B254" s="860">
        <v>18141000</v>
      </c>
      <c r="C254" s="1247" t="s">
        <v>36</v>
      </c>
      <c r="D254" s="860" t="s">
        <v>327</v>
      </c>
      <c r="E254" s="860" t="s">
        <v>186</v>
      </c>
      <c r="F254" s="860">
        <v>250</v>
      </c>
      <c r="G254" s="1236">
        <f t="shared" si="5"/>
        <v>2000</v>
      </c>
      <c r="H254" s="860">
        <v>8</v>
      </c>
    </row>
    <row r="255" spans="1:8">
      <c r="A255" s="1508"/>
      <c r="B255" s="860">
        <v>3711900</v>
      </c>
      <c r="C255" s="1247" t="s">
        <v>111</v>
      </c>
      <c r="D255" s="860" t="s">
        <v>327</v>
      </c>
      <c r="E255" s="860" t="s">
        <v>54</v>
      </c>
      <c r="F255" s="860">
        <v>250</v>
      </c>
      <c r="G255" s="1236">
        <f t="shared" si="5"/>
        <v>3750</v>
      </c>
      <c r="H255" s="860">
        <v>15</v>
      </c>
    </row>
    <row r="256" spans="1:8">
      <c r="A256" s="1508"/>
      <c r="B256" s="860">
        <v>39831240</v>
      </c>
      <c r="C256" s="1247" t="s">
        <v>1056</v>
      </c>
      <c r="D256" s="860" t="s">
        <v>327</v>
      </c>
      <c r="E256" s="860" t="s">
        <v>51</v>
      </c>
      <c r="F256" s="860">
        <v>350</v>
      </c>
      <c r="G256" s="1236">
        <f t="shared" si="5"/>
        <v>2100</v>
      </c>
      <c r="H256" s="860">
        <v>6</v>
      </c>
    </row>
    <row r="257" spans="1:8">
      <c r="A257" s="1508"/>
      <c r="B257" s="860">
        <v>39831240</v>
      </c>
      <c r="C257" s="1247" t="s">
        <v>1055</v>
      </c>
      <c r="D257" s="860" t="s">
        <v>327</v>
      </c>
      <c r="E257" s="860" t="s">
        <v>54</v>
      </c>
      <c r="F257" s="860">
        <v>140</v>
      </c>
      <c r="G257" s="1236">
        <f t="shared" si="5"/>
        <v>2800</v>
      </c>
      <c r="H257" s="860">
        <v>20</v>
      </c>
    </row>
    <row r="258" spans="1:8">
      <c r="A258" s="1508"/>
      <c r="B258" s="860">
        <v>31224810</v>
      </c>
      <c r="C258" s="1247" t="s">
        <v>1046</v>
      </c>
      <c r="D258" s="860" t="s">
        <v>327</v>
      </c>
      <c r="E258" s="860" t="s">
        <v>51</v>
      </c>
      <c r="F258" s="860">
        <v>1500</v>
      </c>
      <c r="G258" s="1236">
        <f t="shared" si="5"/>
        <v>6000</v>
      </c>
      <c r="H258" s="860">
        <v>4</v>
      </c>
    </row>
    <row r="259" spans="1:8">
      <c r="A259" s="1508"/>
      <c r="B259" s="860">
        <v>39224330</v>
      </c>
      <c r="C259" s="1247" t="s">
        <v>1102</v>
      </c>
      <c r="D259" s="860" t="s">
        <v>327</v>
      </c>
      <c r="E259" s="860" t="s">
        <v>51</v>
      </c>
      <c r="F259" s="860">
        <v>600</v>
      </c>
      <c r="G259" s="1236">
        <f t="shared" si="5"/>
        <v>1200</v>
      </c>
      <c r="H259" s="860">
        <v>2</v>
      </c>
    </row>
    <row r="260" spans="1:8" ht="30">
      <c r="A260" s="1025"/>
      <c r="B260" s="860"/>
      <c r="C260" s="1230" t="s">
        <v>1677</v>
      </c>
      <c r="D260" s="860"/>
      <c r="E260" s="860"/>
      <c r="F260" s="1248"/>
      <c r="G260" s="1232">
        <f>SUM(G261:G265)</f>
        <v>703993.16079999995</v>
      </c>
      <c r="H260" s="860"/>
    </row>
    <row r="261" spans="1:8">
      <c r="A261" s="1038">
        <v>4212</v>
      </c>
      <c r="B261" s="860">
        <v>65310000</v>
      </c>
      <c r="C261" s="1233" t="s">
        <v>615</v>
      </c>
      <c r="D261" s="860" t="s">
        <v>89</v>
      </c>
      <c r="E261" s="860" t="s">
        <v>616</v>
      </c>
      <c r="F261" s="1242">
        <v>38</v>
      </c>
      <c r="G261" s="1236">
        <f>F261*H261</f>
        <v>397599.7</v>
      </c>
      <c r="H261" s="1242">
        <v>10463.15</v>
      </c>
    </row>
    <row r="262" spans="1:8" ht="45">
      <c r="A262" s="1038">
        <v>4213</v>
      </c>
      <c r="B262" s="860">
        <v>65100000</v>
      </c>
      <c r="C262" s="1233" t="s">
        <v>475</v>
      </c>
      <c r="D262" s="860" t="s">
        <v>89</v>
      </c>
      <c r="E262" s="860" t="s">
        <v>207</v>
      </c>
      <c r="F262" s="860">
        <v>170.256</v>
      </c>
      <c r="G262" s="1236">
        <f>F262*H262</f>
        <v>74793.460800000001</v>
      </c>
      <c r="H262" s="1234">
        <v>439.3</v>
      </c>
    </row>
    <row r="263" spans="1:8" ht="60">
      <c r="A263" s="1526">
        <v>4214</v>
      </c>
      <c r="B263" s="860">
        <v>64211000</v>
      </c>
      <c r="C263" s="1233" t="s">
        <v>618</v>
      </c>
      <c r="D263" s="860" t="s">
        <v>89</v>
      </c>
      <c r="E263" s="858" t="s">
        <v>428</v>
      </c>
      <c r="F263" s="860">
        <v>57600</v>
      </c>
      <c r="G263" s="1236">
        <f>F263*H263</f>
        <v>57600</v>
      </c>
      <c r="H263" s="860">
        <v>1</v>
      </c>
    </row>
    <row r="264" spans="1:8" ht="60">
      <c r="A264" s="1508"/>
      <c r="B264" s="860">
        <v>64211000</v>
      </c>
      <c r="C264" s="1233" t="s">
        <v>358</v>
      </c>
      <c r="D264" s="860" t="s">
        <v>89</v>
      </c>
      <c r="E264" s="858" t="s">
        <v>428</v>
      </c>
      <c r="F264" s="860">
        <f>12*5500</f>
        <v>66000</v>
      </c>
      <c r="G264" s="1236">
        <f>F264*H264</f>
        <v>66000</v>
      </c>
      <c r="H264" s="860">
        <v>1</v>
      </c>
    </row>
    <row r="265" spans="1:8" ht="45">
      <c r="A265" s="1527"/>
      <c r="B265" s="860">
        <v>72400000</v>
      </c>
      <c r="C265" s="1233" t="s">
        <v>619</v>
      </c>
      <c r="D265" s="860" t="s">
        <v>327</v>
      </c>
      <c r="E265" s="860" t="s">
        <v>653</v>
      </c>
      <c r="F265" s="1272">
        <v>108000</v>
      </c>
      <c r="G265" s="1236">
        <f>F265*H265</f>
        <v>108000</v>
      </c>
      <c r="H265" s="860">
        <v>1</v>
      </c>
    </row>
    <row r="266" spans="1:8" ht="60">
      <c r="A266" s="1266"/>
      <c r="B266" s="103"/>
      <c r="C266" s="1273" t="s">
        <v>1678</v>
      </c>
      <c r="D266" s="1267"/>
      <c r="E266" s="1267"/>
      <c r="F266" s="1268"/>
      <c r="G266" s="1228">
        <f>G267</f>
        <v>3999990</v>
      </c>
      <c r="H266" s="103"/>
    </row>
    <row r="267" spans="1:8">
      <c r="A267" s="1229"/>
      <c r="B267" s="860"/>
      <c r="C267" s="1230" t="s">
        <v>1679</v>
      </c>
      <c r="D267" s="1038"/>
      <c r="E267" s="1038"/>
      <c r="F267" s="1270"/>
      <c r="G267" s="1232">
        <f>G268</f>
        <v>3999990</v>
      </c>
      <c r="H267" s="860"/>
    </row>
    <row r="268" spans="1:8" ht="30">
      <c r="A268" s="1038">
        <v>5134</v>
      </c>
      <c r="B268" s="860">
        <v>71220000</v>
      </c>
      <c r="C268" s="1233" t="s">
        <v>62</v>
      </c>
      <c r="D268" s="860" t="s">
        <v>90</v>
      </c>
      <c r="E268" s="860" t="s">
        <v>654</v>
      </c>
      <c r="F268" s="860">
        <v>266666</v>
      </c>
      <c r="G268" s="1236">
        <f>F268*H268</f>
        <v>3999990</v>
      </c>
      <c r="H268" s="860">
        <v>15</v>
      </c>
    </row>
    <row r="269" spans="1:8" ht="75">
      <c r="A269" s="1266"/>
      <c r="B269" s="103"/>
      <c r="C269" s="1225" t="s">
        <v>1680</v>
      </c>
      <c r="D269" s="1267"/>
      <c r="E269" s="1267"/>
      <c r="F269" s="1268"/>
      <c r="G269" s="1228">
        <f>G270+G272</f>
        <v>29999970.300000001</v>
      </c>
      <c r="H269" s="103"/>
    </row>
    <row r="270" spans="1:8">
      <c r="A270" s="1229"/>
      <c r="B270" s="860"/>
      <c r="C270" s="1230" t="s">
        <v>1667</v>
      </c>
      <c r="D270" s="1038"/>
      <c r="E270" s="1038"/>
      <c r="F270" s="1270"/>
      <c r="G270" s="1232">
        <f>+G271</f>
        <v>29699970.300000001</v>
      </c>
      <c r="H270" s="860"/>
    </row>
    <row r="271" spans="1:8" ht="60">
      <c r="A271" s="1038">
        <v>4251</v>
      </c>
      <c r="B271" s="860">
        <v>45233222</v>
      </c>
      <c r="C271" s="1233" t="s">
        <v>1681</v>
      </c>
      <c r="D271" s="860" t="s">
        <v>47</v>
      </c>
      <c r="E271" s="860" t="s">
        <v>50</v>
      </c>
      <c r="F271" s="860">
        <v>4455</v>
      </c>
      <c r="G271" s="1236">
        <f>F271*H271</f>
        <v>29699970.300000001</v>
      </c>
      <c r="H271" s="860">
        <v>6666.66</v>
      </c>
    </row>
    <row r="272" spans="1:8">
      <c r="A272" s="1038"/>
      <c r="B272" s="860"/>
      <c r="C272" s="1230" t="s">
        <v>1682</v>
      </c>
      <c r="D272" s="860"/>
      <c r="E272" s="860"/>
      <c r="F272" s="1244"/>
      <c r="G272" s="1236">
        <f>G273</f>
        <v>300000</v>
      </c>
      <c r="H272" s="860">
        <v>1</v>
      </c>
    </row>
    <row r="273" spans="1:8" ht="75">
      <c r="A273" s="1038">
        <v>4251</v>
      </c>
      <c r="B273" s="1265">
        <v>45454000</v>
      </c>
      <c r="C273" s="1233" t="s">
        <v>1683</v>
      </c>
      <c r="D273" s="860" t="s">
        <v>47</v>
      </c>
      <c r="E273" s="860" t="s">
        <v>51</v>
      </c>
      <c r="F273" s="1244">
        <v>300000</v>
      </c>
      <c r="G273" s="1236">
        <f>F273*H273</f>
        <v>300000</v>
      </c>
      <c r="H273" s="860">
        <v>1</v>
      </c>
    </row>
    <row r="274" spans="1:8" ht="45">
      <c r="A274" s="1266"/>
      <c r="B274" s="103"/>
      <c r="C274" s="1225" t="s">
        <v>1684</v>
      </c>
      <c r="D274" s="1267"/>
      <c r="E274" s="1267"/>
      <c r="F274" s="1268"/>
      <c r="G274" s="1274">
        <f>G275</f>
        <v>15064899</v>
      </c>
      <c r="H274" s="103"/>
    </row>
    <row r="275" spans="1:8">
      <c r="A275" s="1025"/>
      <c r="B275" s="1025"/>
      <c r="C275" s="1230" t="s">
        <v>1685</v>
      </c>
      <c r="D275" s="1038"/>
      <c r="E275" s="1038"/>
      <c r="F275" s="1270"/>
      <c r="G275" s="1249">
        <f>G277+G278+G279+G280+G281+G282+G283+G284+G285+G286+G287</f>
        <v>15064899</v>
      </c>
      <c r="H275" s="860"/>
    </row>
    <row r="276" spans="1:8">
      <c r="A276" s="1025"/>
      <c r="B276" s="860"/>
      <c r="C276" s="1275"/>
      <c r="D276" s="860"/>
      <c r="E276" s="860"/>
      <c r="F276" s="1270"/>
      <c r="G276" s="1217"/>
      <c r="H276" s="860"/>
    </row>
    <row r="277" spans="1:8">
      <c r="A277" s="1526">
        <v>5129</v>
      </c>
      <c r="B277" s="860">
        <v>31681410</v>
      </c>
      <c r="C277" s="1233" t="s">
        <v>655</v>
      </c>
      <c r="D277" s="860" t="s">
        <v>47</v>
      </c>
      <c r="E277" s="860" t="s">
        <v>167</v>
      </c>
      <c r="F277" s="1242">
        <v>2390</v>
      </c>
      <c r="G277" s="1276">
        <f t="shared" ref="G277:G287" si="6">H277*F277</f>
        <v>3298200</v>
      </c>
      <c r="H277" s="860">
        <v>1380</v>
      </c>
    </row>
    <row r="278" spans="1:8">
      <c r="A278" s="1508"/>
      <c r="B278" s="860">
        <v>31681410</v>
      </c>
      <c r="C278" s="1233" t="s">
        <v>656</v>
      </c>
      <c r="D278" s="860" t="s">
        <v>47</v>
      </c>
      <c r="E278" s="860" t="s">
        <v>51</v>
      </c>
      <c r="F278" s="1242">
        <v>51600</v>
      </c>
      <c r="G278" s="1276">
        <f t="shared" si="6"/>
        <v>6192000</v>
      </c>
      <c r="H278" s="860">
        <v>120</v>
      </c>
    </row>
    <row r="279" spans="1:8" ht="30">
      <c r="A279" s="1508"/>
      <c r="B279" s="860">
        <v>31681410</v>
      </c>
      <c r="C279" s="1233" t="s">
        <v>657</v>
      </c>
      <c r="D279" s="860" t="s">
        <v>47</v>
      </c>
      <c r="E279" s="860" t="s">
        <v>57</v>
      </c>
      <c r="F279" s="1242">
        <v>10500</v>
      </c>
      <c r="G279" s="1276">
        <f t="shared" si="6"/>
        <v>3501750</v>
      </c>
      <c r="H279" s="860">
        <v>333.5</v>
      </c>
    </row>
    <row r="280" spans="1:8">
      <c r="A280" s="1508"/>
      <c r="B280" s="860">
        <v>31681410</v>
      </c>
      <c r="C280" s="1239" t="s">
        <v>658</v>
      </c>
      <c r="D280" s="860" t="s">
        <v>47</v>
      </c>
      <c r="E280" s="860" t="s">
        <v>57</v>
      </c>
      <c r="F280" s="1242">
        <v>19400</v>
      </c>
      <c r="G280" s="1276">
        <f t="shared" si="6"/>
        <v>281300</v>
      </c>
      <c r="H280" s="860">
        <v>14.5</v>
      </c>
    </row>
    <row r="281" spans="1:8">
      <c r="A281" s="1508"/>
      <c r="B281" s="860">
        <v>31681410</v>
      </c>
      <c r="C281" s="1239" t="s">
        <v>659</v>
      </c>
      <c r="D281" s="860" t="s">
        <v>47</v>
      </c>
      <c r="E281" s="860" t="s">
        <v>57</v>
      </c>
      <c r="F281" s="1242">
        <v>16800</v>
      </c>
      <c r="G281" s="1276">
        <f t="shared" si="6"/>
        <v>243600</v>
      </c>
      <c r="H281" s="860">
        <v>14.5</v>
      </c>
    </row>
    <row r="282" spans="1:8" ht="30">
      <c r="A282" s="1508"/>
      <c r="B282" s="860">
        <v>31681410</v>
      </c>
      <c r="C282" s="1239" t="s">
        <v>660</v>
      </c>
      <c r="D282" s="860" t="s">
        <v>47</v>
      </c>
      <c r="E282" s="860" t="s">
        <v>1686</v>
      </c>
      <c r="F282" s="1242">
        <v>2800</v>
      </c>
      <c r="G282" s="1276">
        <f t="shared" si="6"/>
        <v>243600</v>
      </c>
      <c r="H282" s="860">
        <v>87</v>
      </c>
    </row>
    <row r="283" spans="1:8">
      <c r="A283" s="1508"/>
      <c r="B283" s="860">
        <v>31681410</v>
      </c>
      <c r="C283" s="1239" t="s">
        <v>661</v>
      </c>
      <c r="D283" s="860" t="s">
        <v>47</v>
      </c>
      <c r="E283" s="860" t="s">
        <v>1686</v>
      </c>
      <c r="F283" s="1242">
        <v>1100</v>
      </c>
      <c r="G283" s="1276">
        <f t="shared" si="6"/>
        <v>255200</v>
      </c>
      <c r="H283" s="860">
        <v>232</v>
      </c>
    </row>
    <row r="284" spans="1:8">
      <c r="A284" s="1508"/>
      <c r="B284" s="860">
        <v>31681410</v>
      </c>
      <c r="C284" s="1239" t="s">
        <v>662</v>
      </c>
      <c r="D284" s="860" t="s">
        <v>47</v>
      </c>
      <c r="E284" s="860" t="s">
        <v>57</v>
      </c>
      <c r="F284" s="1242">
        <v>15570</v>
      </c>
      <c r="G284" s="1276">
        <f t="shared" si="6"/>
        <v>270918</v>
      </c>
      <c r="H284" s="860">
        <v>17.399999999999999</v>
      </c>
    </row>
    <row r="285" spans="1:8">
      <c r="A285" s="1508"/>
      <c r="B285" s="860">
        <v>31681410</v>
      </c>
      <c r="C285" s="1239" t="s">
        <v>663</v>
      </c>
      <c r="D285" s="860" t="s">
        <v>47</v>
      </c>
      <c r="E285" s="860" t="s">
        <v>1686</v>
      </c>
      <c r="F285" s="1242">
        <v>1100</v>
      </c>
      <c r="G285" s="1276">
        <f t="shared" si="6"/>
        <v>255200</v>
      </c>
      <c r="H285" s="860">
        <v>232</v>
      </c>
    </row>
    <row r="286" spans="1:8">
      <c r="A286" s="1508"/>
      <c r="B286" s="860">
        <v>31681410</v>
      </c>
      <c r="C286" s="1239" t="s">
        <v>664</v>
      </c>
      <c r="D286" s="860" t="s">
        <v>47</v>
      </c>
      <c r="E286" s="860" t="s">
        <v>1686</v>
      </c>
      <c r="F286" s="1242">
        <v>830.4</v>
      </c>
      <c r="G286" s="1276">
        <f t="shared" si="6"/>
        <v>240816</v>
      </c>
      <c r="H286" s="860">
        <v>290</v>
      </c>
    </row>
    <row r="287" spans="1:8">
      <c r="A287" s="1527"/>
      <c r="B287" s="860">
        <v>31681410</v>
      </c>
      <c r="C287" s="1239" t="s">
        <v>665</v>
      </c>
      <c r="D287" s="860" t="s">
        <v>47</v>
      </c>
      <c r="E287" s="860" t="s">
        <v>1686</v>
      </c>
      <c r="F287" s="1242">
        <v>9735</v>
      </c>
      <c r="G287" s="1276">
        <f t="shared" si="6"/>
        <v>282315</v>
      </c>
      <c r="H287" s="860">
        <v>29</v>
      </c>
    </row>
    <row r="288" spans="1:8" ht="60">
      <c r="A288" s="1277"/>
      <c r="B288" s="103"/>
      <c r="C288" s="1225" t="s">
        <v>1687</v>
      </c>
      <c r="D288" s="103"/>
      <c r="E288" s="103"/>
      <c r="F288" s="1255"/>
      <c r="G288" s="1269">
        <f>G289</f>
        <v>458759484.5</v>
      </c>
      <c r="H288" s="103"/>
    </row>
    <row r="289" spans="1:9">
      <c r="A289" s="1278"/>
      <c r="B289" s="1025"/>
      <c r="C289" s="1230" t="s">
        <v>1688</v>
      </c>
      <c r="D289" s="860"/>
      <c r="E289" s="860"/>
      <c r="F289" s="1279"/>
      <c r="G289" s="1280">
        <f>G290</f>
        <v>458759484.5</v>
      </c>
      <c r="H289" s="860"/>
    </row>
    <row r="290" spans="1:9" ht="60">
      <c r="A290" s="1038">
        <v>4213</v>
      </c>
      <c r="B290" s="860">
        <v>90511000</v>
      </c>
      <c r="C290" s="1233" t="s">
        <v>666</v>
      </c>
      <c r="D290" s="860" t="s">
        <v>47</v>
      </c>
      <c r="E290" s="860" t="s">
        <v>1147</v>
      </c>
      <c r="F290" s="1234">
        <v>1256875.3</v>
      </c>
      <c r="G290" s="1272">
        <f>F290*H290</f>
        <v>458759484.5</v>
      </c>
      <c r="H290" s="860">
        <v>365</v>
      </c>
    </row>
    <row r="291" spans="1:9" s="1283" customFormat="1" ht="60">
      <c r="A291" s="1277"/>
      <c r="B291" s="103"/>
      <c r="C291" s="1225" t="s">
        <v>1689</v>
      </c>
      <c r="D291" s="103"/>
      <c r="E291" s="103"/>
      <c r="F291" s="1281"/>
      <c r="G291" s="1274">
        <f>G292</f>
        <v>184999969</v>
      </c>
      <c r="H291" s="103"/>
      <c r="I291" s="1282"/>
    </row>
    <row r="292" spans="1:9" s="1283" customFormat="1">
      <c r="A292" s="1038"/>
      <c r="B292" s="860"/>
      <c r="C292" s="1230" t="s">
        <v>1688</v>
      </c>
      <c r="D292" s="1038"/>
      <c r="E292" s="1038"/>
      <c r="F292" s="1270"/>
      <c r="G292" s="1249">
        <f>G293</f>
        <v>184999969</v>
      </c>
      <c r="H292" s="860"/>
      <c r="I292" s="1282"/>
    </row>
    <row r="293" spans="1:9" s="1283" customFormat="1" ht="30">
      <c r="A293" s="1038">
        <v>4213</v>
      </c>
      <c r="B293" s="860">
        <v>90700000</v>
      </c>
      <c r="C293" s="1233" t="s">
        <v>667</v>
      </c>
      <c r="D293" s="860" t="s">
        <v>327</v>
      </c>
      <c r="E293" s="860" t="s">
        <v>493</v>
      </c>
      <c r="F293" s="860">
        <v>2402597</v>
      </c>
      <c r="G293" s="1276">
        <f>F293*H293</f>
        <v>184999969</v>
      </c>
      <c r="H293" s="860">
        <v>77</v>
      </c>
      <c r="I293" s="1282"/>
    </row>
    <row r="294" spans="1:9" ht="60">
      <c r="A294" s="103"/>
      <c r="B294" s="103"/>
      <c r="C294" s="1225" t="s">
        <v>1690</v>
      </c>
      <c r="D294" s="1267"/>
      <c r="E294" s="1267"/>
      <c r="F294" s="1268"/>
      <c r="G294" s="1269">
        <f>G295+G300</f>
        <v>999983</v>
      </c>
      <c r="H294" s="103"/>
      <c r="I294" s="1282"/>
    </row>
    <row r="295" spans="1:9" s="1282" customFormat="1">
      <c r="A295" s="1276"/>
      <c r="B295" s="860"/>
      <c r="C295" s="1205" t="s">
        <v>1667</v>
      </c>
      <c r="D295" s="1038"/>
      <c r="E295" s="1038"/>
      <c r="F295" s="1214"/>
      <c r="G295" s="1284">
        <f>G296+G297</f>
        <v>984983</v>
      </c>
      <c r="H295" s="860"/>
    </row>
    <row r="296" spans="1:9" s="1282" customFormat="1" ht="30">
      <c r="A296" s="1537">
        <v>4861</v>
      </c>
      <c r="B296" s="858">
        <v>45111310</v>
      </c>
      <c r="C296" s="1243" t="s">
        <v>1691</v>
      </c>
      <c r="D296" s="860" t="s">
        <v>47</v>
      </c>
      <c r="E296" s="860" t="s">
        <v>51</v>
      </c>
      <c r="F296" s="1242">
        <v>29545</v>
      </c>
      <c r="G296" s="1285">
        <f>F296*H296</f>
        <v>324995</v>
      </c>
      <c r="H296" s="860">
        <v>11</v>
      </c>
    </row>
    <row r="297" spans="1:9" s="1286" customFormat="1" ht="30">
      <c r="A297" s="1538"/>
      <c r="B297" s="858">
        <v>45111310</v>
      </c>
      <c r="C297" s="1243" t="s">
        <v>1692</v>
      </c>
      <c r="D297" s="860" t="s">
        <v>47</v>
      </c>
      <c r="E297" s="860" t="s">
        <v>51</v>
      </c>
      <c r="F297" s="1242">
        <v>47142</v>
      </c>
      <c r="G297" s="1285">
        <f>F297*H297</f>
        <v>659988</v>
      </c>
      <c r="H297" s="860">
        <v>14</v>
      </c>
    </row>
    <row r="298" spans="1:9" s="1287" customFormat="1">
      <c r="B298" s="1025"/>
      <c r="C298" s="84"/>
      <c r="D298" s="1025" t="s">
        <v>50</v>
      </c>
      <c r="E298" s="1025">
        <v>6250</v>
      </c>
      <c r="F298" s="1288">
        <v>20000</v>
      </c>
      <c r="G298" s="1285">
        <f>F298*H298</f>
        <v>0</v>
      </c>
      <c r="H298" s="860"/>
      <c r="I298" s="1289"/>
    </row>
    <row r="299" spans="1:9" s="1287" customFormat="1">
      <c r="B299" s="1025"/>
      <c r="C299" s="1290"/>
      <c r="D299" s="1291"/>
      <c r="E299" s="1291"/>
      <c r="F299" s="1214">
        <f>F306+F313</f>
        <v>19562964</v>
      </c>
      <c r="G299" s="1285">
        <f>F299*H299</f>
        <v>0</v>
      </c>
      <c r="H299" s="860"/>
      <c r="I299" s="1289"/>
    </row>
    <row r="300" spans="1:9" s="1287" customFormat="1">
      <c r="A300" s="860"/>
      <c r="B300" s="1025"/>
      <c r="C300" s="1205" t="s">
        <v>1670</v>
      </c>
      <c r="D300" s="1291"/>
      <c r="E300" s="1291"/>
      <c r="F300" s="1214"/>
      <c r="G300" s="1292">
        <f>G301</f>
        <v>15000</v>
      </c>
      <c r="H300" s="860"/>
      <c r="I300" s="1289"/>
    </row>
    <row r="301" spans="1:9" s="1287" customFormat="1" ht="30">
      <c r="A301" s="860"/>
      <c r="B301" s="1025"/>
      <c r="C301" s="1243" t="s">
        <v>1693</v>
      </c>
      <c r="D301" s="858" t="s">
        <v>47</v>
      </c>
      <c r="E301" s="858" t="s">
        <v>51</v>
      </c>
      <c r="F301" s="1242">
        <v>15000</v>
      </c>
      <c r="G301" s="1285">
        <f>F301*H301</f>
        <v>15000</v>
      </c>
      <c r="H301" s="860">
        <v>1</v>
      </c>
      <c r="I301" s="1289"/>
    </row>
    <row r="302" spans="1:9" s="1287" customFormat="1" ht="90">
      <c r="A302" s="103"/>
      <c r="B302" s="103"/>
      <c r="C302" s="1293" t="s">
        <v>1694</v>
      </c>
      <c r="D302" s="1267"/>
      <c r="E302" s="1267"/>
      <c r="F302" s="1294"/>
      <c r="G302" s="1295">
        <f>G303+G311+G326</f>
        <v>162068382</v>
      </c>
      <c r="H302" s="103"/>
      <c r="I302" s="1296"/>
    </row>
    <row r="303" spans="1:9">
      <c r="A303" s="1025"/>
      <c r="B303" s="860"/>
      <c r="C303" s="1205" t="s">
        <v>1695</v>
      </c>
      <c r="D303" s="860"/>
      <c r="E303" s="860"/>
      <c r="F303" s="1214"/>
      <c r="G303" s="1292">
        <f>G304+G305+G306+G307+G308+G309+G310</f>
        <v>15000000</v>
      </c>
      <c r="H303" s="860"/>
    </row>
    <row r="304" spans="1:9">
      <c r="A304" s="1514">
        <v>5129</v>
      </c>
      <c r="B304" s="860">
        <v>39113600</v>
      </c>
      <c r="C304" s="1243" t="s">
        <v>306</v>
      </c>
      <c r="D304" s="860" t="s">
        <v>47</v>
      </c>
      <c r="E304" s="860" t="s">
        <v>51</v>
      </c>
      <c r="F304" s="1242">
        <v>40000</v>
      </c>
      <c r="G304" s="1285">
        <f t="shared" ref="G304:G310" si="7">F304*H304</f>
        <v>6000000</v>
      </c>
      <c r="H304" s="1242">
        <v>150</v>
      </c>
    </row>
    <row r="305" spans="1:9">
      <c r="A305" s="1515"/>
      <c r="B305" s="860">
        <v>34928480</v>
      </c>
      <c r="C305" s="1243" t="s">
        <v>260</v>
      </c>
      <c r="D305" s="860" t="s">
        <v>47</v>
      </c>
      <c r="E305" s="860" t="s">
        <v>51</v>
      </c>
      <c r="F305" s="1242">
        <v>16000</v>
      </c>
      <c r="G305" s="1285">
        <f t="shared" si="7"/>
        <v>928000</v>
      </c>
      <c r="H305" s="1242">
        <v>58</v>
      </c>
    </row>
    <row r="306" spans="1:9" ht="30">
      <c r="A306" s="1515"/>
      <c r="B306" s="860">
        <v>37535210</v>
      </c>
      <c r="C306" s="1243" t="s">
        <v>307</v>
      </c>
      <c r="D306" s="860" t="s">
        <v>47</v>
      </c>
      <c r="E306" s="860" t="s">
        <v>51</v>
      </c>
      <c r="F306" s="1242">
        <v>120800</v>
      </c>
      <c r="G306" s="1285">
        <f t="shared" si="7"/>
        <v>1449600</v>
      </c>
      <c r="H306" s="1242">
        <v>12</v>
      </c>
    </row>
    <row r="307" spans="1:9">
      <c r="A307" s="1515"/>
      <c r="B307" s="860">
        <v>37535230</v>
      </c>
      <c r="C307" s="1243" t="s">
        <v>308</v>
      </c>
      <c r="D307" s="860" t="s">
        <v>47</v>
      </c>
      <c r="E307" s="860" t="s">
        <v>51</v>
      </c>
      <c r="F307" s="1242">
        <v>305500</v>
      </c>
      <c r="G307" s="1285">
        <f t="shared" si="7"/>
        <v>3360500</v>
      </c>
      <c r="H307" s="1242">
        <v>11</v>
      </c>
    </row>
    <row r="308" spans="1:9">
      <c r="A308" s="1515"/>
      <c r="B308" s="860">
        <v>37535210</v>
      </c>
      <c r="C308" s="1243" t="s">
        <v>309</v>
      </c>
      <c r="D308" s="860" t="s">
        <v>47</v>
      </c>
      <c r="E308" s="860" t="s">
        <v>51</v>
      </c>
      <c r="F308" s="1242">
        <v>84190</v>
      </c>
      <c r="G308" s="1285">
        <f t="shared" si="7"/>
        <v>841900</v>
      </c>
      <c r="H308" s="1242">
        <v>10</v>
      </c>
    </row>
    <row r="309" spans="1:9">
      <c r="A309" s="1516"/>
      <c r="B309" s="860">
        <v>37535240</v>
      </c>
      <c r="C309" s="1233" t="s">
        <v>310</v>
      </c>
      <c r="D309" s="860" t="s">
        <v>47</v>
      </c>
      <c r="E309" s="860" t="s">
        <v>51</v>
      </c>
      <c r="F309" s="1242">
        <v>190000</v>
      </c>
      <c r="G309" s="1236">
        <f t="shared" si="7"/>
        <v>1140000</v>
      </c>
      <c r="H309" s="1242">
        <v>6</v>
      </c>
    </row>
    <row r="310" spans="1:9">
      <c r="A310" s="1517"/>
      <c r="B310" s="860">
        <v>45212140</v>
      </c>
      <c r="C310" s="1233" t="s">
        <v>668</v>
      </c>
      <c r="D310" s="860" t="s">
        <v>47</v>
      </c>
      <c r="E310" s="860" t="s">
        <v>51</v>
      </c>
      <c r="F310" s="860">
        <v>320000</v>
      </c>
      <c r="G310" s="1236">
        <f t="shared" si="7"/>
        <v>1280000</v>
      </c>
      <c r="H310" s="860">
        <v>4</v>
      </c>
    </row>
    <row r="311" spans="1:9">
      <c r="A311" s="1229"/>
      <c r="B311" s="860"/>
      <c r="C311" s="1230" t="s">
        <v>1667</v>
      </c>
      <c r="D311" s="860"/>
      <c r="E311" s="860"/>
      <c r="F311" s="1270"/>
      <c r="G311" s="1232">
        <f>SUM(G312:G325)</f>
        <v>143505082</v>
      </c>
      <c r="H311" s="860"/>
    </row>
    <row r="312" spans="1:9" s="1300" customFormat="1" ht="45">
      <c r="A312" s="1518">
        <v>5113</v>
      </c>
      <c r="B312" s="1297">
        <v>45213130</v>
      </c>
      <c r="C312" s="1298" t="s">
        <v>1696</v>
      </c>
      <c r="D312" s="1242" t="s">
        <v>47</v>
      </c>
      <c r="E312" s="1242" t="s">
        <v>51</v>
      </c>
      <c r="F312" s="1261">
        <v>19250392</v>
      </c>
      <c r="G312" s="1236">
        <f>F312*H312</f>
        <v>19250392</v>
      </c>
      <c r="H312" s="860">
        <v>1</v>
      </c>
      <c r="I312" s="1299"/>
    </row>
    <row r="313" spans="1:9" ht="60">
      <c r="A313" s="1518"/>
      <c r="B313" s="1297">
        <v>45213130</v>
      </c>
      <c r="C313" s="1298" t="s">
        <v>1697</v>
      </c>
      <c r="D313" s="1242" t="s">
        <v>47</v>
      </c>
      <c r="E313" s="1242" t="s">
        <v>51</v>
      </c>
      <c r="F313" s="1261">
        <v>19442164</v>
      </c>
      <c r="G313" s="1236">
        <f>F313*H313</f>
        <v>19442164</v>
      </c>
      <c r="H313" s="860">
        <v>1</v>
      </c>
    </row>
    <row r="314" spans="1:9" ht="45">
      <c r="A314" s="1518"/>
      <c r="B314" s="1297">
        <v>45213130</v>
      </c>
      <c r="C314" s="1298" t="s">
        <v>1698</v>
      </c>
      <c r="D314" s="1242" t="s">
        <v>47</v>
      </c>
      <c r="E314" s="1242" t="s">
        <v>51</v>
      </c>
      <c r="F314" s="1261">
        <v>18136764</v>
      </c>
      <c r="G314" s="1236">
        <f>F314*H314</f>
        <v>18136764</v>
      </c>
      <c r="H314" s="860">
        <v>1</v>
      </c>
    </row>
    <row r="315" spans="1:9" ht="45">
      <c r="A315" s="1518"/>
      <c r="B315" s="1297">
        <v>45213130</v>
      </c>
      <c r="C315" s="1298" t="s">
        <v>1699</v>
      </c>
      <c r="D315" s="1242" t="s">
        <v>47</v>
      </c>
      <c r="E315" s="1242" t="s">
        <v>51</v>
      </c>
      <c r="F315" s="1261">
        <v>18439576</v>
      </c>
      <c r="G315" s="1236">
        <f>F315*H315</f>
        <v>18439576</v>
      </c>
      <c r="H315" s="860">
        <v>1</v>
      </c>
    </row>
    <row r="316" spans="1:9" s="1300" customFormat="1" ht="45">
      <c r="A316" s="1518"/>
      <c r="B316" s="1297">
        <v>45213130</v>
      </c>
      <c r="C316" s="1298" t="s">
        <v>1700</v>
      </c>
      <c r="D316" s="1242" t="s">
        <v>47</v>
      </c>
      <c r="E316" s="1242" t="s">
        <v>51</v>
      </c>
      <c r="F316" s="1261">
        <v>16356692</v>
      </c>
      <c r="G316" s="1236">
        <f t="shared" ref="G316:G357" si="8">F316*H316</f>
        <v>16356692</v>
      </c>
      <c r="H316" s="860">
        <v>1</v>
      </c>
      <c r="I316" s="1299"/>
    </row>
    <row r="317" spans="1:9" s="1300" customFormat="1" ht="45">
      <c r="A317" s="1518"/>
      <c r="B317" s="1297">
        <v>45213130</v>
      </c>
      <c r="C317" s="1298" t="s">
        <v>1701</v>
      </c>
      <c r="D317" s="1242" t="s">
        <v>47</v>
      </c>
      <c r="E317" s="1242" t="s">
        <v>51</v>
      </c>
      <c r="F317" s="1261">
        <v>7448328</v>
      </c>
      <c r="G317" s="1236">
        <f t="shared" si="8"/>
        <v>7448328</v>
      </c>
      <c r="H317" s="860">
        <v>1</v>
      </c>
      <c r="I317" s="1299"/>
    </row>
    <row r="318" spans="1:9" s="1300" customFormat="1" ht="30">
      <c r="A318" s="1518"/>
      <c r="B318" s="1297">
        <v>45213130</v>
      </c>
      <c r="C318" s="1298" t="s">
        <v>1702</v>
      </c>
      <c r="D318" s="1242" t="s">
        <v>47</v>
      </c>
      <c r="E318" s="1242" t="s">
        <v>51</v>
      </c>
      <c r="F318" s="1261">
        <v>5814124</v>
      </c>
      <c r="G318" s="1236">
        <f t="shared" si="8"/>
        <v>5814124</v>
      </c>
      <c r="H318" s="860">
        <v>1</v>
      </c>
      <c r="I318" s="1299"/>
    </row>
    <row r="319" spans="1:9" s="1300" customFormat="1" ht="60">
      <c r="A319" s="1518"/>
      <c r="B319" s="1297">
        <v>45213130</v>
      </c>
      <c r="C319" s="1298" t="s">
        <v>1703</v>
      </c>
      <c r="D319" s="1242" t="s">
        <v>47</v>
      </c>
      <c r="E319" s="1242" t="s">
        <v>51</v>
      </c>
      <c r="F319" s="1301">
        <v>7814888</v>
      </c>
      <c r="G319" s="1236">
        <f t="shared" si="8"/>
        <v>7814888</v>
      </c>
      <c r="H319" s="860">
        <v>1</v>
      </c>
      <c r="I319" s="1299"/>
    </row>
    <row r="320" spans="1:9" s="1300" customFormat="1" ht="75">
      <c r="A320" s="1518"/>
      <c r="B320" s="1297">
        <v>45213130</v>
      </c>
      <c r="C320" s="1298" t="s">
        <v>1704</v>
      </c>
      <c r="D320" s="1242" t="s">
        <v>47</v>
      </c>
      <c r="E320" s="1242" t="s">
        <v>51</v>
      </c>
      <c r="F320" s="1301">
        <v>17424300</v>
      </c>
      <c r="G320" s="1236">
        <f t="shared" si="8"/>
        <v>17424300</v>
      </c>
      <c r="H320" s="860">
        <v>1</v>
      </c>
      <c r="I320" s="1299"/>
    </row>
    <row r="321" spans="1:9" s="1300" customFormat="1" ht="60">
      <c r="A321" s="1518"/>
      <c r="B321" s="1297">
        <v>45213130</v>
      </c>
      <c r="C321" s="1298" t="s">
        <v>1705</v>
      </c>
      <c r="D321" s="1242" t="s">
        <v>47</v>
      </c>
      <c r="E321" s="1242" t="s">
        <v>51</v>
      </c>
      <c r="F321" s="1302">
        <v>4961388</v>
      </c>
      <c r="G321" s="1236">
        <f t="shared" si="8"/>
        <v>4961388</v>
      </c>
      <c r="H321" s="860">
        <v>1</v>
      </c>
      <c r="I321" s="1299"/>
    </row>
    <row r="322" spans="1:9" s="1300" customFormat="1" ht="60">
      <c r="A322" s="1518">
        <v>4251</v>
      </c>
      <c r="B322" s="1297">
        <v>45454100</v>
      </c>
      <c r="C322" s="1298" t="s">
        <v>1706</v>
      </c>
      <c r="D322" s="1242" t="s">
        <v>47</v>
      </c>
      <c r="E322" s="1242" t="s">
        <v>51</v>
      </c>
      <c r="F322" s="1303">
        <v>1798200</v>
      </c>
      <c r="G322" s="1236">
        <f t="shared" si="8"/>
        <v>1798200</v>
      </c>
      <c r="H322" s="860">
        <v>1</v>
      </c>
      <c r="I322" s="1299"/>
    </row>
    <row r="323" spans="1:9" ht="60">
      <c r="A323" s="1518"/>
      <c r="B323" s="1297">
        <v>45454100</v>
      </c>
      <c r="C323" s="1298" t="s">
        <v>1707</v>
      </c>
      <c r="D323" s="1242" t="s">
        <v>47</v>
      </c>
      <c r="E323" s="1242" t="s">
        <v>51</v>
      </c>
      <c r="F323" s="1304">
        <v>2435892</v>
      </c>
      <c r="G323" s="1236">
        <f t="shared" si="8"/>
        <v>2435892</v>
      </c>
      <c r="H323" s="860">
        <v>1</v>
      </c>
    </row>
    <row r="324" spans="1:9" ht="60">
      <c r="A324" s="1518"/>
      <c r="B324" s="1297">
        <v>45454100</v>
      </c>
      <c r="C324" s="1298" t="s">
        <v>1708</v>
      </c>
      <c r="D324" s="1242" t="s">
        <v>47</v>
      </c>
      <c r="E324" s="1242" t="s">
        <v>51</v>
      </c>
      <c r="F324" s="1304">
        <v>2721476</v>
      </c>
      <c r="G324" s="1236">
        <f t="shared" si="8"/>
        <v>2721476</v>
      </c>
      <c r="H324" s="860">
        <v>1</v>
      </c>
    </row>
    <row r="325" spans="1:9" ht="75">
      <c r="A325" s="1518"/>
      <c r="B325" s="1297">
        <v>45454100</v>
      </c>
      <c r="C325" s="1298" t="s">
        <v>1709</v>
      </c>
      <c r="D325" s="1242" t="s">
        <v>47</v>
      </c>
      <c r="E325" s="1242" t="s">
        <v>51</v>
      </c>
      <c r="F325" s="1305">
        <v>1460898</v>
      </c>
      <c r="G325" s="1236">
        <f t="shared" si="8"/>
        <v>1460898</v>
      </c>
      <c r="H325" s="860">
        <v>1</v>
      </c>
    </row>
    <row r="326" spans="1:9">
      <c r="A326" s="1306"/>
      <c r="B326" s="102"/>
      <c r="C326" s="1275" t="s">
        <v>1682</v>
      </c>
      <c r="D326" s="1242"/>
      <c r="E326" s="1242"/>
      <c r="F326" s="1242"/>
      <c r="G326" s="1232">
        <f>SUM(G327:G354)</f>
        <v>3563300</v>
      </c>
      <c r="H326" s="860"/>
    </row>
    <row r="327" spans="1:9" ht="75">
      <c r="A327" s="1519">
        <v>5113</v>
      </c>
      <c r="B327" s="1265">
        <v>45454000</v>
      </c>
      <c r="C327" s="84" t="s">
        <v>1710</v>
      </c>
      <c r="D327" s="1242" t="s">
        <v>47</v>
      </c>
      <c r="E327" s="1242" t="s">
        <v>51</v>
      </c>
      <c r="F327" s="1307">
        <v>365100</v>
      </c>
      <c r="G327" s="1236">
        <f t="shared" si="8"/>
        <v>365100</v>
      </c>
      <c r="H327" s="860">
        <v>1</v>
      </c>
    </row>
    <row r="328" spans="1:9" ht="90">
      <c r="A328" s="1519"/>
      <c r="B328" s="1265">
        <v>45454000</v>
      </c>
      <c r="C328" s="84" t="s">
        <v>1711</v>
      </c>
      <c r="D328" s="1242" t="s">
        <v>47</v>
      </c>
      <c r="E328" s="1242" t="s">
        <v>51</v>
      </c>
      <c r="F328" s="1307">
        <v>368800</v>
      </c>
      <c r="G328" s="1236">
        <f t="shared" si="8"/>
        <v>368800</v>
      </c>
      <c r="H328" s="860">
        <v>1</v>
      </c>
    </row>
    <row r="329" spans="1:9" ht="75">
      <c r="A329" s="1519"/>
      <c r="B329" s="1265">
        <v>45454000</v>
      </c>
      <c r="C329" s="84" t="s">
        <v>1712</v>
      </c>
      <c r="D329" s="1242" t="s">
        <v>47</v>
      </c>
      <c r="E329" s="1242" t="s">
        <v>51</v>
      </c>
      <c r="F329" s="1307">
        <v>345000</v>
      </c>
      <c r="G329" s="1236">
        <f t="shared" si="8"/>
        <v>345000</v>
      </c>
      <c r="H329" s="860">
        <v>1</v>
      </c>
    </row>
    <row r="330" spans="1:9" ht="75">
      <c r="A330" s="1519"/>
      <c r="B330" s="1265">
        <v>45454000</v>
      </c>
      <c r="C330" s="84" t="s">
        <v>1713</v>
      </c>
      <c r="D330" s="1242" t="s">
        <v>47</v>
      </c>
      <c r="E330" s="1242" t="s">
        <v>51</v>
      </c>
      <c r="F330" s="1307">
        <v>350700</v>
      </c>
      <c r="G330" s="1236">
        <f t="shared" si="8"/>
        <v>350700</v>
      </c>
      <c r="H330" s="860">
        <v>1</v>
      </c>
    </row>
    <row r="331" spans="1:9" ht="90">
      <c r="A331" s="1519"/>
      <c r="B331" s="1265">
        <v>45454000</v>
      </c>
      <c r="C331" s="84" t="s">
        <v>1714</v>
      </c>
      <c r="D331" s="1242" t="s">
        <v>47</v>
      </c>
      <c r="E331" s="1242" t="s">
        <v>51</v>
      </c>
      <c r="F331" s="1307">
        <v>311200</v>
      </c>
      <c r="G331" s="1236">
        <f t="shared" si="8"/>
        <v>311200</v>
      </c>
      <c r="H331" s="860">
        <v>1</v>
      </c>
    </row>
    <row r="332" spans="1:9" ht="75">
      <c r="A332" s="1519"/>
      <c r="B332" s="1265">
        <v>45454000</v>
      </c>
      <c r="C332" s="84" t="s">
        <v>1715</v>
      </c>
      <c r="D332" s="1242" t="s">
        <v>47</v>
      </c>
      <c r="E332" s="1242" t="s">
        <v>51</v>
      </c>
      <c r="F332" s="1307">
        <v>141300</v>
      </c>
      <c r="G332" s="1236">
        <f t="shared" si="8"/>
        <v>141300</v>
      </c>
      <c r="H332" s="860">
        <v>1</v>
      </c>
    </row>
    <row r="333" spans="1:9" ht="60">
      <c r="A333" s="1519"/>
      <c r="B333" s="1265">
        <v>45454000</v>
      </c>
      <c r="C333" s="84" t="s">
        <v>1716</v>
      </c>
      <c r="D333" s="1242" t="s">
        <v>47</v>
      </c>
      <c r="E333" s="1242" t="s">
        <v>51</v>
      </c>
      <c r="F333" s="1307">
        <v>110300</v>
      </c>
      <c r="G333" s="1236">
        <f t="shared" si="8"/>
        <v>110300</v>
      </c>
      <c r="H333" s="860">
        <v>1</v>
      </c>
    </row>
    <row r="334" spans="1:9" ht="105">
      <c r="A334" s="1519"/>
      <c r="B334" s="1265">
        <v>45454000</v>
      </c>
      <c r="C334" s="84" t="s">
        <v>1717</v>
      </c>
      <c r="D334" s="1242" t="s">
        <v>47</v>
      </c>
      <c r="E334" s="1242" t="s">
        <v>51</v>
      </c>
      <c r="F334" s="1307">
        <v>151600</v>
      </c>
      <c r="G334" s="1236">
        <f t="shared" si="8"/>
        <v>151600</v>
      </c>
      <c r="H334" s="860">
        <v>1</v>
      </c>
    </row>
    <row r="335" spans="1:9" ht="105">
      <c r="A335" s="1519"/>
      <c r="B335" s="1265">
        <v>45454000</v>
      </c>
      <c r="C335" s="84" t="s">
        <v>1718</v>
      </c>
      <c r="D335" s="1242" t="s">
        <v>47</v>
      </c>
      <c r="E335" s="1242" t="s">
        <v>51</v>
      </c>
      <c r="F335" s="1307">
        <v>338100</v>
      </c>
      <c r="G335" s="1236">
        <f t="shared" si="8"/>
        <v>338100</v>
      </c>
      <c r="H335" s="860">
        <v>1</v>
      </c>
    </row>
    <row r="336" spans="1:9" ht="90">
      <c r="A336" s="1520"/>
      <c r="B336" s="1265">
        <v>45454000</v>
      </c>
      <c r="C336" s="84" t="s">
        <v>1719</v>
      </c>
      <c r="D336" s="1242" t="s">
        <v>47</v>
      </c>
      <c r="E336" s="1242" t="s">
        <v>51</v>
      </c>
      <c r="F336" s="1307">
        <v>96200</v>
      </c>
      <c r="G336" s="1236">
        <f t="shared" si="8"/>
        <v>96200</v>
      </c>
      <c r="H336" s="860">
        <v>1</v>
      </c>
    </row>
    <row r="337" spans="1:8" ht="90">
      <c r="A337" s="1521">
        <v>4251</v>
      </c>
      <c r="B337" s="1265">
        <v>45454000</v>
      </c>
      <c r="C337" s="84" t="s">
        <v>1720</v>
      </c>
      <c r="D337" s="1242" t="s">
        <v>47</v>
      </c>
      <c r="E337" s="1242" t="s">
        <v>51</v>
      </c>
      <c r="F337" s="1307">
        <v>34600</v>
      </c>
      <c r="G337" s="1236">
        <f t="shared" si="8"/>
        <v>34600</v>
      </c>
      <c r="H337" s="860">
        <v>1</v>
      </c>
    </row>
    <row r="338" spans="1:8" ht="90">
      <c r="A338" s="1519"/>
      <c r="B338" s="1265">
        <v>45454000</v>
      </c>
      <c r="C338" s="84" t="s">
        <v>1721</v>
      </c>
      <c r="D338" s="1242" t="s">
        <v>47</v>
      </c>
      <c r="E338" s="1242" t="s">
        <v>51</v>
      </c>
      <c r="F338" s="1307">
        <v>47800</v>
      </c>
      <c r="G338" s="1236">
        <f t="shared" si="8"/>
        <v>47800</v>
      </c>
      <c r="H338" s="860">
        <v>1</v>
      </c>
    </row>
    <row r="339" spans="1:8" ht="90">
      <c r="A339" s="1519"/>
      <c r="B339" s="1265">
        <v>45454000</v>
      </c>
      <c r="C339" s="84" t="s">
        <v>1722</v>
      </c>
      <c r="D339" s="1242" t="s">
        <v>47</v>
      </c>
      <c r="E339" s="1242" t="s">
        <v>51</v>
      </c>
      <c r="F339" s="1307">
        <v>51400</v>
      </c>
      <c r="G339" s="1236">
        <f t="shared" si="8"/>
        <v>51400</v>
      </c>
      <c r="H339" s="860">
        <v>1</v>
      </c>
    </row>
    <row r="340" spans="1:8" ht="120">
      <c r="A340" s="1520"/>
      <c r="B340" s="1265">
        <v>45454000</v>
      </c>
      <c r="C340" s="84" t="s">
        <v>1723</v>
      </c>
      <c r="D340" s="1242" t="s">
        <v>47</v>
      </c>
      <c r="E340" s="1242" t="s">
        <v>51</v>
      </c>
      <c r="F340" s="1307">
        <v>28700</v>
      </c>
      <c r="G340" s="1236">
        <f t="shared" si="8"/>
        <v>28700</v>
      </c>
      <c r="H340" s="860">
        <v>1</v>
      </c>
    </row>
    <row r="341" spans="1:8" ht="75">
      <c r="A341" s="1521">
        <v>5113</v>
      </c>
      <c r="B341" s="102">
        <v>92312210</v>
      </c>
      <c r="C341" s="84" t="s">
        <v>1724</v>
      </c>
      <c r="D341" s="1242" t="s">
        <v>89</v>
      </c>
      <c r="E341" s="1242" t="s">
        <v>51</v>
      </c>
      <c r="F341" s="1307">
        <v>109500</v>
      </c>
      <c r="G341" s="1236">
        <f t="shared" si="8"/>
        <v>109500</v>
      </c>
      <c r="H341" s="860">
        <v>1</v>
      </c>
    </row>
    <row r="342" spans="1:8" ht="90">
      <c r="A342" s="1519"/>
      <c r="B342" s="102">
        <v>92312210</v>
      </c>
      <c r="C342" s="84" t="s">
        <v>1725</v>
      </c>
      <c r="D342" s="1242" t="s">
        <v>89</v>
      </c>
      <c r="E342" s="1242" t="s">
        <v>51</v>
      </c>
      <c r="F342" s="1307">
        <v>110600</v>
      </c>
      <c r="G342" s="1236">
        <f t="shared" si="8"/>
        <v>110600</v>
      </c>
      <c r="H342" s="860">
        <v>1</v>
      </c>
    </row>
    <row r="343" spans="1:8" ht="75">
      <c r="A343" s="1519"/>
      <c r="B343" s="102">
        <v>92312210</v>
      </c>
      <c r="C343" s="84" t="s">
        <v>1726</v>
      </c>
      <c r="D343" s="1242" t="s">
        <v>89</v>
      </c>
      <c r="E343" s="1242" t="s">
        <v>51</v>
      </c>
      <c r="F343" s="1307">
        <v>103500</v>
      </c>
      <c r="G343" s="1236">
        <f t="shared" si="8"/>
        <v>103500</v>
      </c>
      <c r="H343" s="860">
        <v>1</v>
      </c>
    </row>
    <row r="344" spans="1:8" ht="75">
      <c r="A344" s="1519"/>
      <c r="B344" s="102">
        <v>92312210</v>
      </c>
      <c r="C344" s="84" t="s">
        <v>1727</v>
      </c>
      <c r="D344" s="1242" t="s">
        <v>89</v>
      </c>
      <c r="E344" s="1242" t="s">
        <v>51</v>
      </c>
      <c r="F344" s="1307">
        <v>105200</v>
      </c>
      <c r="G344" s="1236">
        <f t="shared" si="8"/>
        <v>105200</v>
      </c>
      <c r="H344" s="860">
        <v>1</v>
      </c>
    </row>
    <row r="345" spans="1:8" ht="90">
      <c r="A345" s="1519"/>
      <c r="B345" s="102">
        <v>92312210</v>
      </c>
      <c r="C345" s="84" t="s">
        <v>1728</v>
      </c>
      <c r="D345" s="1242" t="s">
        <v>89</v>
      </c>
      <c r="E345" s="1242" t="s">
        <v>51</v>
      </c>
      <c r="F345" s="1307">
        <v>93300</v>
      </c>
      <c r="G345" s="1236">
        <f t="shared" si="8"/>
        <v>93300</v>
      </c>
      <c r="H345" s="860">
        <v>1</v>
      </c>
    </row>
    <row r="346" spans="1:8" ht="75">
      <c r="A346" s="1519"/>
      <c r="B346" s="102">
        <v>92312210</v>
      </c>
      <c r="C346" s="84" t="s">
        <v>1729</v>
      </c>
      <c r="D346" s="1242" t="s">
        <v>89</v>
      </c>
      <c r="E346" s="1242" t="s">
        <v>51</v>
      </c>
      <c r="F346" s="1307">
        <v>42400</v>
      </c>
      <c r="G346" s="1236">
        <f t="shared" si="8"/>
        <v>42400</v>
      </c>
      <c r="H346" s="860">
        <v>1</v>
      </c>
    </row>
    <row r="347" spans="1:8" ht="60">
      <c r="A347" s="1519"/>
      <c r="B347" s="102">
        <v>92312210</v>
      </c>
      <c r="C347" s="84" t="s">
        <v>1730</v>
      </c>
      <c r="D347" s="1242" t="s">
        <v>89</v>
      </c>
      <c r="E347" s="1242" t="s">
        <v>51</v>
      </c>
      <c r="F347" s="1307">
        <v>33100</v>
      </c>
      <c r="G347" s="1236">
        <f t="shared" si="8"/>
        <v>33100</v>
      </c>
      <c r="H347" s="860">
        <v>1</v>
      </c>
    </row>
    <row r="348" spans="1:8" ht="105">
      <c r="A348" s="1519"/>
      <c r="B348" s="102">
        <v>92312210</v>
      </c>
      <c r="C348" s="84" t="s">
        <v>1731</v>
      </c>
      <c r="D348" s="1242" t="s">
        <v>89</v>
      </c>
      <c r="E348" s="1242" t="s">
        <v>51</v>
      </c>
      <c r="F348" s="1307">
        <v>45500</v>
      </c>
      <c r="G348" s="1236">
        <f t="shared" si="8"/>
        <v>45500</v>
      </c>
      <c r="H348" s="860">
        <v>1</v>
      </c>
    </row>
    <row r="349" spans="1:8" ht="105">
      <c r="A349" s="1519"/>
      <c r="B349" s="102">
        <v>92312210</v>
      </c>
      <c r="C349" s="84" t="s">
        <v>1732</v>
      </c>
      <c r="D349" s="1242" t="s">
        <v>89</v>
      </c>
      <c r="E349" s="1242" t="s">
        <v>51</v>
      </c>
      <c r="F349" s="1307">
        <v>101400</v>
      </c>
      <c r="G349" s="1236">
        <f t="shared" si="8"/>
        <v>101400</v>
      </c>
      <c r="H349" s="860">
        <v>1</v>
      </c>
    </row>
    <row r="350" spans="1:8" ht="90">
      <c r="A350" s="1520"/>
      <c r="B350" s="102">
        <v>92312210</v>
      </c>
      <c r="C350" s="84" t="s">
        <v>1733</v>
      </c>
      <c r="D350" s="1242" t="s">
        <v>89</v>
      </c>
      <c r="E350" s="1242" t="s">
        <v>51</v>
      </c>
      <c r="F350" s="1307">
        <v>28900</v>
      </c>
      <c r="G350" s="1236">
        <f t="shared" si="8"/>
        <v>28900</v>
      </c>
      <c r="H350" s="860">
        <v>1</v>
      </c>
    </row>
    <row r="351" spans="1:8" ht="90">
      <c r="A351" s="1521">
        <v>4251</v>
      </c>
      <c r="B351" s="102">
        <v>92312210</v>
      </c>
      <c r="C351" s="84" t="s">
        <v>1734</v>
      </c>
      <c r="D351" s="1242" t="s">
        <v>89</v>
      </c>
      <c r="E351" s="1242" t="s">
        <v>51</v>
      </c>
      <c r="F351" s="1307">
        <v>10400</v>
      </c>
      <c r="G351" s="1236">
        <f t="shared" si="8"/>
        <v>10400</v>
      </c>
      <c r="H351" s="860">
        <v>1</v>
      </c>
    </row>
    <row r="352" spans="1:8" ht="90">
      <c r="A352" s="1519"/>
      <c r="B352" s="102">
        <v>92312210</v>
      </c>
      <c r="C352" s="84" t="s">
        <v>1735</v>
      </c>
      <c r="D352" s="1242" t="s">
        <v>89</v>
      </c>
      <c r="E352" s="1242" t="s">
        <v>51</v>
      </c>
      <c r="F352" s="1307">
        <v>14400</v>
      </c>
      <c r="G352" s="1236">
        <f t="shared" si="8"/>
        <v>14400</v>
      </c>
      <c r="H352" s="860">
        <v>1</v>
      </c>
    </row>
    <row r="353" spans="1:190" ht="90">
      <c r="A353" s="1519"/>
      <c r="B353" s="102">
        <v>92312210</v>
      </c>
      <c r="C353" s="84" t="s">
        <v>1736</v>
      </c>
      <c r="D353" s="1242" t="s">
        <v>89</v>
      </c>
      <c r="E353" s="1242" t="s">
        <v>51</v>
      </c>
      <c r="F353" s="1307">
        <v>15700</v>
      </c>
      <c r="G353" s="1236">
        <f t="shared" si="8"/>
        <v>15700</v>
      </c>
      <c r="H353" s="860">
        <v>1</v>
      </c>
    </row>
    <row r="354" spans="1:190" ht="120">
      <c r="A354" s="1520"/>
      <c r="B354" s="102">
        <v>92312210</v>
      </c>
      <c r="C354" s="84" t="s">
        <v>1737</v>
      </c>
      <c r="D354" s="1242" t="s">
        <v>89</v>
      </c>
      <c r="E354" s="1242" t="s">
        <v>51</v>
      </c>
      <c r="F354" s="1307">
        <v>8600</v>
      </c>
      <c r="G354" s="1236">
        <f t="shared" si="8"/>
        <v>8600</v>
      </c>
      <c r="H354" s="860">
        <v>1</v>
      </c>
    </row>
    <row r="355" spans="1:190" ht="90">
      <c r="A355" s="1308"/>
      <c r="B355" s="103"/>
      <c r="C355" s="1225" t="s">
        <v>1738</v>
      </c>
      <c r="D355" s="1258" t="s">
        <v>89</v>
      </c>
      <c r="E355" s="1258" t="s">
        <v>51</v>
      </c>
      <c r="F355" s="1258"/>
      <c r="G355" s="1269">
        <f>G356+G358</f>
        <v>20000000</v>
      </c>
      <c r="H355" s="103"/>
    </row>
    <row r="356" spans="1:190">
      <c r="A356" s="1213"/>
      <c r="B356" s="860"/>
      <c r="C356" s="1309" t="s">
        <v>1667</v>
      </c>
      <c r="D356" s="858"/>
      <c r="E356" s="1242" t="s">
        <v>51</v>
      </c>
      <c r="F356" s="1242"/>
      <c r="G356" s="1280">
        <f>G357</f>
        <v>19700000</v>
      </c>
      <c r="H356" s="860"/>
    </row>
    <row r="357" spans="1:190" ht="45">
      <c r="A357" s="1213">
        <v>4251</v>
      </c>
      <c r="B357" s="860">
        <v>45261910</v>
      </c>
      <c r="C357" s="1233" t="s">
        <v>1739</v>
      </c>
      <c r="D357" s="858" t="s">
        <v>47</v>
      </c>
      <c r="E357" s="1242" t="s">
        <v>51</v>
      </c>
      <c r="F357" s="1242">
        <v>3152</v>
      </c>
      <c r="G357" s="1272">
        <f t="shared" si="8"/>
        <v>19700000</v>
      </c>
      <c r="H357" s="860">
        <v>6250</v>
      </c>
    </row>
    <row r="358" spans="1:190">
      <c r="A358" s="1213"/>
      <c r="B358" s="860"/>
      <c r="C358" s="1230" t="s">
        <v>1659</v>
      </c>
      <c r="D358" s="858"/>
      <c r="E358" s="1242" t="s">
        <v>51</v>
      </c>
      <c r="F358" s="1242"/>
      <c r="G358" s="1280">
        <f>G359</f>
        <v>300000</v>
      </c>
      <c r="H358" s="860"/>
    </row>
    <row r="359" spans="1:190" ht="75">
      <c r="A359" s="1213">
        <v>4251</v>
      </c>
      <c r="B359" s="1265">
        <v>45454000</v>
      </c>
      <c r="C359" s="1233" t="s">
        <v>1740</v>
      </c>
      <c r="D359" s="858" t="s">
        <v>47</v>
      </c>
      <c r="E359" s="1242" t="s">
        <v>51</v>
      </c>
      <c r="F359" s="1242">
        <v>300000</v>
      </c>
      <c r="G359" s="1272">
        <f>F359*H359</f>
        <v>300000</v>
      </c>
      <c r="H359" s="860">
        <v>1</v>
      </c>
    </row>
    <row r="360" spans="1:190" ht="75">
      <c r="A360" s="103"/>
      <c r="B360" s="1310"/>
      <c r="C360" s="1225" t="s">
        <v>1741</v>
      </c>
      <c r="D360" s="1311"/>
      <c r="E360" s="1312"/>
      <c r="F360" s="103"/>
      <c r="G360" s="1269">
        <f>G361+G364</f>
        <v>24076120</v>
      </c>
      <c r="H360" s="103"/>
    </row>
    <row r="361" spans="1:190">
      <c r="A361" s="1313"/>
      <c r="B361" s="1207"/>
      <c r="C361" s="1314" t="s">
        <v>1667</v>
      </c>
      <c r="D361" s="1315"/>
      <c r="E361" s="1316"/>
      <c r="F361" s="102"/>
      <c r="G361" s="1317">
        <f>G362+G363</f>
        <v>23495860</v>
      </c>
      <c r="H361" s="102"/>
    </row>
    <row r="362" spans="1:190" s="1238" customFormat="1" ht="45">
      <c r="A362" s="1522">
        <v>5113</v>
      </c>
      <c r="B362" s="1318">
        <v>45261910</v>
      </c>
      <c r="C362" s="1243" t="s">
        <v>1742</v>
      </c>
      <c r="D362" s="1319" t="s">
        <v>47</v>
      </c>
      <c r="E362" s="1319" t="s">
        <v>51</v>
      </c>
      <c r="F362" s="1318">
        <v>10114306</v>
      </c>
      <c r="G362" s="1319">
        <f>F362*H362</f>
        <v>10114306</v>
      </c>
      <c r="H362" s="1319">
        <v>1</v>
      </c>
      <c r="I362" s="1237"/>
      <c r="J362" s="1320"/>
      <c r="K362" s="1320"/>
      <c r="L362" s="1320"/>
      <c r="M362" s="1320"/>
      <c r="N362" s="1320"/>
      <c r="O362" s="1320"/>
      <c r="P362" s="1320"/>
      <c r="Q362" s="1320"/>
      <c r="R362" s="1320"/>
      <c r="S362" s="1320"/>
      <c r="T362" s="1320"/>
      <c r="U362" s="1320"/>
      <c r="V362" s="1320"/>
      <c r="W362" s="1320"/>
      <c r="X362" s="1320"/>
      <c r="Y362" s="1320"/>
      <c r="Z362" s="1320"/>
      <c r="AA362" s="1320"/>
      <c r="AB362" s="1320"/>
      <c r="AC362" s="1320"/>
      <c r="AD362" s="1320"/>
      <c r="AE362" s="1320"/>
      <c r="AF362" s="1320"/>
      <c r="AG362" s="1320"/>
      <c r="AH362" s="1320"/>
      <c r="AI362" s="1320"/>
      <c r="AJ362" s="1320"/>
      <c r="AK362" s="1320"/>
      <c r="AL362" s="1320"/>
      <c r="AM362" s="1320"/>
      <c r="AN362" s="1320"/>
      <c r="AO362" s="1320"/>
      <c r="AP362" s="1320"/>
      <c r="AQ362" s="1320"/>
      <c r="AR362" s="1320"/>
      <c r="AS362" s="1320"/>
      <c r="AT362" s="1320"/>
      <c r="AU362" s="1320"/>
      <c r="AV362" s="1320"/>
      <c r="AW362" s="1320"/>
      <c r="AX362" s="1320"/>
      <c r="AY362" s="1320"/>
      <c r="AZ362" s="1320"/>
      <c r="BA362" s="1320"/>
      <c r="BB362" s="1320"/>
      <c r="BC362" s="1320"/>
      <c r="BD362" s="1320"/>
      <c r="BE362" s="1320"/>
      <c r="BF362" s="1320"/>
      <c r="BG362" s="1320"/>
      <c r="BH362" s="1320"/>
      <c r="BI362" s="1320"/>
      <c r="BJ362" s="1320"/>
      <c r="BK362" s="1320"/>
      <c r="BL362" s="1320"/>
      <c r="BM362" s="1320"/>
      <c r="BN362" s="1320"/>
      <c r="BO362" s="1320"/>
      <c r="BP362" s="1320"/>
      <c r="BQ362" s="1320"/>
      <c r="BR362" s="1320"/>
      <c r="BS362" s="1320"/>
      <c r="BT362" s="1320"/>
      <c r="BU362" s="1320"/>
      <c r="BV362" s="1320"/>
      <c r="BW362" s="1320"/>
      <c r="BX362" s="1320"/>
      <c r="BY362" s="1320"/>
      <c r="BZ362" s="1320"/>
      <c r="CA362" s="1320"/>
      <c r="CB362" s="1320"/>
      <c r="CC362" s="1320"/>
      <c r="CD362" s="1320"/>
      <c r="CE362" s="1320"/>
      <c r="CF362" s="1320"/>
      <c r="CG362" s="1320"/>
      <c r="CH362" s="1320"/>
      <c r="CI362" s="1320"/>
      <c r="CJ362" s="1320"/>
      <c r="CK362" s="1320"/>
      <c r="CL362" s="1320"/>
      <c r="CM362" s="1320"/>
      <c r="CN362" s="1320"/>
      <c r="CO362" s="1320"/>
      <c r="CP362" s="1320"/>
      <c r="CQ362" s="1320"/>
      <c r="CR362" s="1320"/>
      <c r="CS362" s="1320"/>
      <c r="CT362" s="1320"/>
      <c r="CU362" s="1320"/>
      <c r="CV362" s="1320"/>
      <c r="CW362" s="1320"/>
      <c r="CX362" s="1320"/>
      <c r="CY362" s="1320"/>
      <c r="CZ362" s="1320"/>
      <c r="DA362" s="1320"/>
      <c r="DB362" s="1320"/>
      <c r="DC362" s="1320"/>
      <c r="DD362" s="1320"/>
      <c r="DE362" s="1320"/>
      <c r="DF362" s="1320"/>
      <c r="DG362" s="1320"/>
      <c r="DH362" s="1320"/>
      <c r="DI362" s="1320"/>
      <c r="DJ362" s="1320"/>
      <c r="DK362" s="1320"/>
      <c r="DL362" s="1320"/>
      <c r="DM362" s="1320"/>
      <c r="DN362" s="1320"/>
      <c r="DO362" s="1320"/>
      <c r="DP362" s="1320"/>
      <c r="DQ362" s="1320"/>
      <c r="DR362" s="1320"/>
      <c r="DS362" s="1320"/>
      <c r="DT362" s="1320"/>
      <c r="DU362" s="1320"/>
      <c r="DV362" s="1320"/>
      <c r="DW362" s="1320"/>
      <c r="DX362" s="1320"/>
      <c r="DY362" s="1320"/>
      <c r="DZ362" s="1320"/>
      <c r="EA362" s="1320"/>
      <c r="EB362" s="1320"/>
      <c r="EC362" s="1320"/>
      <c r="ED362" s="1320"/>
      <c r="EE362" s="1320"/>
      <c r="EF362" s="1320"/>
      <c r="EG362" s="1320"/>
      <c r="EH362" s="1320"/>
      <c r="EI362" s="1320"/>
      <c r="EJ362" s="1320"/>
      <c r="EK362" s="1320"/>
      <c r="EL362" s="1320"/>
      <c r="EM362" s="1320"/>
      <c r="EN362" s="1320"/>
      <c r="EO362" s="1320"/>
      <c r="EP362" s="1320"/>
      <c r="EQ362" s="1320"/>
      <c r="ER362" s="1320"/>
      <c r="ES362" s="1320"/>
      <c r="ET362" s="1320"/>
      <c r="EU362" s="1320"/>
      <c r="EV362" s="1320"/>
      <c r="EW362" s="1320"/>
      <c r="EX362" s="1320"/>
      <c r="EY362" s="1320"/>
      <c r="EZ362" s="1320"/>
      <c r="FA362" s="1320"/>
      <c r="FB362" s="1320"/>
      <c r="FC362" s="1320"/>
      <c r="FD362" s="1320"/>
      <c r="FE362" s="1320"/>
      <c r="FF362" s="1320"/>
      <c r="FG362" s="1320"/>
      <c r="FH362" s="1320"/>
      <c r="FI362" s="1320"/>
      <c r="FJ362" s="1320"/>
      <c r="FK362" s="1320"/>
      <c r="FL362" s="1320"/>
      <c r="FM362" s="1320"/>
      <c r="FN362" s="1320"/>
      <c r="FO362" s="1320"/>
      <c r="FP362" s="1320"/>
      <c r="FQ362" s="1320"/>
      <c r="FR362" s="1320"/>
      <c r="FS362" s="1320"/>
      <c r="FT362" s="1320"/>
      <c r="FU362" s="1320"/>
      <c r="FV362" s="1320"/>
      <c r="FW362" s="1320"/>
      <c r="FX362" s="1320"/>
      <c r="FY362" s="1320"/>
      <c r="FZ362" s="1320"/>
      <c r="GA362" s="1320"/>
      <c r="GB362" s="1320"/>
      <c r="GC362" s="1320"/>
      <c r="GD362" s="1320"/>
      <c r="GE362" s="1320"/>
      <c r="GF362" s="1320"/>
      <c r="GG362" s="1320"/>
      <c r="GH362" s="1320"/>
    </row>
    <row r="363" spans="1:190" s="1238" customFormat="1" ht="45">
      <c r="A363" s="1522"/>
      <c r="B363" s="1318">
        <v>45261910</v>
      </c>
      <c r="C363" s="1243" t="s">
        <v>1743</v>
      </c>
      <c r="D363" s="1319" t="s">
        <v>47</v>
      </c>
      <c r="E363" s="1319" t="s">
        <v>51</v>
      </c>
      <c r="F363" s="1321">
        <v>13381554</v>
      </c>
      <c r="G363" s="1319">
        <f>F363*H363</f>
        <v>13381554</v>
      </c>
      <c r="H363" s="70">
        <v>1</v>
      </c>
      <c r="I363" s="1237"/>
      <c r="J363" s="1322"/>
      <c r="K363" s="1322"/>
      <c r="L363" s="1322"/>
      <c r="M363" s="1322"/>
      <c r="N363" s="1322"/>
      <c r="O363" s="1322"/>
      <c r="P363" s="1322"/>
      <c r="Q363" s="1322"/>
      <c r="R363" s="1322"/>
      <c r="S363" s="1322"/>
      <c r="T363" s="1322"/>
      <c r="U363" s="1322"/>
      <c r="V363" s="1322"/>
      <c r="W363" s="1322"/>
      <c r="X363" s="1322"/>
      <c r="Y363" s="1322"/>
      <c r="Z363" s="1322"/>
      <c r="AA363" s="1322"/>
      <c r="AB363" s="1322"/>
      <c r="AC363" s="1322"/>
      <c r="AD363" s="1322"/>
      <c r="AE363" s="1322"/>
      <c r="AF363" s="1322"/>
      <c r="AG363" s="1322"/>
      <c r="AH363" s="1322"/>
      <c r="AI363" s="1322"/>
      <c r="AJ363" s="1322"/>
      <c r="AK363" s="1322"/>
      <c r="AL363" s="1322"/>
      <c r="AM363" s="1322"/>
      <c r="AN363" s="1322"/>
      <c r="AO363" s="1322"/>
      <c r="AP363" s="1322"/>
      <c r="AQ363" s="1322"/>
      <c r="AR363" s="1322"/>
      <c r="AS363" s="1322"/>
      <c r="AT363" s="1322"/>
      <c r="AU363" s="1322"/>
      <c r="AV363" s="1322"/>
      <c r="AW363" s="1322"/>
      <c r="AX363" s="1322"/>
      <c r="AY363" s="1322"/>
      <c r="AZ363" s="1322"/>
      <c r="BA363" s="1322"/>
      <c r="BB363" s="1322"/>
      <c r="BC363" s="1322"/>
      <c r="BD363" s="1322"/>
      <c r="BE363" s="1322"/>
      <c r="BF363" s="1322"/>
      <c r="BG363" s="1322"/>
      <c r="BH363" s="1322"/>
      <c r="BI363" s="1322"/>
      <c r="BJ363" s="1322"/>
      <c r="BK363" s="1322"/>
      <c r="BL363" s="1322"/>
      <c r="BM363" s="1322"/>
      <c r="BN363" s="1322"/>
      <c r="BO363" s="1322"/>
      <c r="BP363" s="1322"/>
      <c r="BQ363" s="1322"/>
      <c r="BR363" s="1322"/>
      <c r="BS363" s="1322"/>
      <c r="BT363" s="1322"/>
      <c r="BU363" s="1322"/>
      <c r="BV363" s="1322"/>
      <c r="BW363" s="1322"/>
      <c r="BX363" s="1322"/>
      <c r="BY363" s="1322"/>
      <c r="BZ363" s="1322"/>
      <c r="CA363" s="1322"/>
      <c r="CB363" s="1322"/>
      <c r="CC363" s="1322"/>
      <c r="CD363" s="1322"/>
      <c r="CE363" s="1322"/>
      <c r="CF363" s="1322"/>
      <c r="CG363" s="1322"/>
      <c r="CH363" s="1322"/>
      <c r="CI363" s="1322"/>
      <c r="CJ363" s="1322"/>
      <c r="CK363" s="1322"/>
      <c r="CL363" s="1322"/>
      <c r="CM363" s="1322"/>
      <c r="CN363" s="1322"/>
      <c r="CO363" s="1322"/>
      <c r="CP363" s="1322"/>
      <c r="CQ363" s="1322"/>
      <c r="CR363" s="1322"/>
      <c r="CS363" s="1322"/>
      <c r="CT363" s="1322"/>
      <c r="CU363" s="1322"/>
      <c r="CV363" s="1322"/>
      <c r="CW363" s="1322"/>
      <c r="CX363" s="1322"/>
      <c r="CY363" s="1322"/>
      <c r="CZ363" s="1322"/>
      <c r="DA363" s="1322"/>
      <c r="DB363" s="1322"/>
      <c r="DC363" s="1322"/>
      <c r="DD363" s="1322"/>
      <c r="DE363" s="1322"/>
      <c r="DF363" s="1322"/>
      <c r="DG363" s="1322"/>
      <c r="DH363" s="1322"/>
      <c r="DI363" s="1322"/>
      <c r="DJ363" s="1322"/>
      <c r="DK363" s="1322"/>
      <c r="DL363" s="1322"/>
      <c r="DM363" s="1322"/>
      <c r="DN363" s="1322"/>
      <c r="DO363" s="1322"/>
      <c r="DP363" s="1322"/>
      <c r="DQ363" s="1322"/>
      <c r="DR363" s="1322"/>
      <c r="DS363" s="1322"/>
      <c r="DT363" s="1322"/>
      <c r="DU363" s="1322"/>
      <c r="DV363" s="1322"/>
      <c r="DW363" s="1322"/>
      <c r="DX363" s="1322"/>
      <c r="DY363" s="1322"/>
      <c r="DZ363" s="1322"/>
      <c r="EA363" s="1322"/>
      <c r="EB363" s="1322"/>
      <c r="EC363" s="1322"/>
      <c r="ED363" s="1322"/>
      <c r="EE363" s="1322"/>
      <c r="EF363" s="1322"/>
      <c r="EG363" s="1322"/>
      <c r="EH363" s="1322"/>
      <c r="EI363" s="1322"/>
      <c r="EJ363" s="1322"/>
      <c r="EK363" s="1322"/>
      <c r="EL363" s="1322"/>
      <c r="EM363" s="1322"/>
      <c r="EN363" s="1322"/>
      <c r="EO363" s="1322"/>
      <c r="EP363" s="1322"/>
      <c r="EQ363" s="1322"/>
      <c r="ER363" s="1322"/>
      <c r="ES363" s="1322"/>
      <c r="ET363" s="1322"/>
      <c r="EU363" s="1322"/>
      <c r="EV363" s="1322"/>
      <c r="EW363" s="1322"/>
      <c r="EX363" s="1322"/>
      <c r="EY363" s="1322"/>
      <c r="EZ363" s="1322"/>
      <c r="FA363" s="1322"/>
      <c r="FB363" s="1322"/>
      <c r="FC363" s="1322"/>
      <c r="FD363" s="1322"/>
      <c r="FE363" s="1322"/>
      <c r="FF363" s="1322"/>
      <c r="FG363" s="1322"/>
      <c r="FH363" s="1322"/>
      <c r="FI363" s="1322"/>
      <c r="FJ363" s="1322"/>
      <c r="FK363" s="1322"/>
      <c r="FL363" s="1322"/>
      <c r="FM363" s="1322"/>
      <c r="FN363" s="1322"/>
      <c r="FO363" s="1322"/>
      <c r="FP363" s="1322"/>
      <c r="FQ363" s="1322"/>
      <c r="FR363" s="1322"/>
      <c r="FS363" s="1322"/>
      <c r="FT363" s="1322"/>
      <c r="FU363" s="1322"/>
      <c r="FV363" s="1322"/>
      <c r="FW363" s="1322"/>
      <c r="FX363" s="1322"/>
      <c r="FY363" s="1322"/>
      <c r="FZ363" s="1322"/>
      <c r="GA363" s="1322"/>
      <c r="GB363" s="1322"/>
      <c r="GC363" s="1322"/>
      <c r="GD363" s="1322"/>
      <c r="GE363" s="1322"/>
      <c r="GF363" s="1322"/>
      <c r="GG363" s="1322"/>
      <c r="GH363" s="1322"/>
    </row>
    <row r="364" spans="1:190" ht="17.25">
      <c r="A364" s="1522">
        <v>5113</v>
      </c>
      <c r="B364" s="1323"/>
      <c r="C364" s="1205" t="s">
        <v>1659</v>
      </c>
      <c r="D364" s="1323"/>
      <c r="E364" s="1323"/>
      <c r="F364" s="1323"/>
      <c r="G364" s="1324">
        <f>SUM(G365:G368)</f>
        <v>580260</v>
      </c>
      <c r="H364" s="70"/>
      <c r="J364" s="1322"/>
      <c r="K364" s="1322"/>
      <c r="L364" s="1322"/>
      <c r="M364" s="1322"/>
      <c r="N364" s="1322"/>
      <c r="O364" s="1322"/>
      <c r="P364" s="1322"/>
      <c r="Q364" s="1322"/>
      <c r="R364" s="1322"/>
      <c r="S364" s="1322"/>
      <c r="T364" s="1322"/>
      <c r="U364" s="1322"/>
      <c r="V364" s="1322"/>
      <c r="W364" s="1322"/>
      <c r="X364" s="1322"/>
      <c r="Y364" s="1322"/>
      <c r="Z364" s="1322"/>
      <c r="AA364" s="1322"/>
      <c r="AB364" s="1322"/>
      <c r="AC364" s="1322"/>
      <c r="AD364" s="1322"/>
      <c r="AE364" s="1322"/>
      <c r="AF364" s="1322"/>
      <c r="AG364" s="1322"/>
      <c r="AH364" s="1322"/>
      <c r="AI364" s="1322"/>
      <c r="AJ364" s="1322"/>
      <c r="AK364" s="1322"/>
      <c r="AL364" s="1322"/>
      <c r="AM364" s="1322"/>
      <c r="AN364" s="1322"/>
      <c r="AO364" s="1322"/>
      <c r="AP364" s="1322"/>
      <c r="AQ364" s="1322"/>
      <c r="AR364" s="1322"/>
      <c r="AS364" s="1322"/>
      <c r="AT364" s="1322"/>
      <c r="AU364" s="1322"/>
      <c r="AV364" s="1322"/>
      <c r="AW364" s="1322"/>
      <c r="AX364" s="1322"/>
      <c r="AY364" s="1322"/>
      <c r="AZ364" s="1322"/>
      <c r="BA364" s="1322"/>
      <c r="BB364" s="1322"/>
      <c r="BC364" s="1322"/>
      <c r="BD364" s="1322"/>
      <c r="BE364" s="1322"/>
      <c r="BF364" s="1322"/>
      <c r="BG364" s="1322"/>
      <c r="BH364" s="1322"/>
      <c r="BI364" s="1322"/>
      <c r="BJ364" s="1322"/>
      <c r="BK364" s="1322"/>
      <c r="BL364" s="1322"/>
      <c r="BM364" s="1322"/>
      <c r="BN364" s="1322"/>
      <c r="BO364" s="1322"/>
      <c r="BP364" s="1322"/>
      <c r="BQ364" s="1322"/>
      <c r="BR364" s="1322"/>
      <c r="BS364" s="1322"/>
      <c r="BT364" s="1322"/>
      <c r="BU364" s="1322"/>
      <c r="BV364" s="1322"/>
      <c r="BW364" s="1322"/>
      <c r="BX364" s="1322"/>
      <c r="BY364" s="1322"/>
      <c r="BZ364" s="1322"/>
      <c r="CA364" s="1322"/>
      <c r="CB364" s="1322"/>
      <c r="CC364" s="1322"/>
      <c r="CD364" s="1322"/>
      <c r="CE364" s="1322"/>
      <c r="CF364" s="1322"/>
      <c r="CG364" s="1322"/>
      <c r="CH364" s="1322"/>
      <c r="CI364" s="1322"/>
      <c r="CJ364" s="1322"/>
      <c r="CK364" s="1322"/>
      <c r="CL364" s="1322"/>
      <c r="CM364" s="1322"/>
      <c r="CN364" s="1322"/>
      <c r="CO364" s="1322"/>
      <c r="CP364" s="1322"/>
      <c r="CQ364" s="1322"/>
      <c r="CR364" s="1322"/>
      <c r="CS364" s="1322"/>
      <c r="CT364" s="1322"/>
      <c r="CU364" s="1322"/>
      <c r="CV364" s="1322"/>
      <c r="CW364" s="1322"/>
      <c r="CX364" s="1322"/>
      <c r="CY364" s="1322"/>
      <c r="CZ364" s="1322"/>
      <c r="DA364" s="1322"/>
      <c r="DB364" s="1322"/>
      <c r="DC364" s="1322"/>
      <c r="DD364" s="1322"/>
      <c r="DE364" s="1322"/>
      <c r="DF364" s="1322"/>
      <c r="DG364" s="1322"/>
      <c r="DH364" s="1322"/>
      <c r="DI364" s="1322"/>
      <c r="DJ364" s="1322"/>
      <c r="DK364" s="1322"/>
      <c r="DL364" s="1322"/>
      <c r="DM364" s="1322"/>
      <c r="DN364" s="1322"/>
      <c r="DO364" s="1322"/>
      <c r="DP364" s="1322"/>
      <c r="DQ364" s="1322"/>
      <c r="DR364" s="1322"/>
      <c r="DS364" s="1322"/>
      <c r="DT364" s="1322"/>
      <c r="DU364" s="1322"/>
      <c r="DV364" s="1322"/>
      <c r="DW364" s="1322"/>
      <c r="DX364" s="1322"/>
      <c r="DY364" s="1322"/>
      <c r="DZ364" s="1322"/>
      <c r="EA364" s="1322"/>
      <c r="EB364" s="1322"/>
      <c r="EC364" s="1322"/>
      <c r="ED364" s="1322"/>
      <c r="EE364" s="1322"/>
      <c r="EF364" s="1322"/>
      <c r="EG364" s="1322"/>
      <c r="EH364" s="1322"/>
      <c r="EI364" s="1322"/>
      <c r="EJ364" s="1322"/>
      <c r="EK364" s="1322"/>
      <c r="EL364" s="1322"/>
      <c r="EM364" s="1322"/>
      <c r="EN364" s="1322"/>
      <c r="EO364" s="1322"/>
      <c r="EP364" s="1322"/>
      <c r="EQ364" s="1322"/>
      <c r="ER364" s="1322"/>
      <c r="ES364" s="1322"/>
      <c r="ET364" s="1322"/>
      <c r="EU364" s="1322"/>
      <c r="EV364" s="1322"/>
      <c r="EW364" s="1322"/>
      <c r="EX364" s="1322"/>
      <c r="EY364" s="1322"/>
      <c r="EZ364" s="1322"/>
      <c r="FA364" s="1322"/>
      <c r="FB364" s="1322"/>
      <c r="FC364" s="1322"/>
      <c r="FD364" s="1322"/>
      <c r="FE364" s="1322"/>
      <c r="FF364" s="1322"/>
      <c r="FG364" s="1322"/>
      <c r="FH364" s="1322"/>
      <c r="FI364" s="1322"/>
      <c r="FJ364" s="1322"/>
      <c r="FK364" s="1322"/>
      <c r="FL364" s="1322"/>
      <c r="FM364" s="1322"/>
      <c r="FN364" s="1322"/>
      <c r="FO364" s="1322"/>
      <c r="FP364" s="1322"/>
      <c r="FQ364" s="1322"/>
      <c r="FR364" s="1322"/>
      <c r="FS364" s="1322"/>
      <c r="FT364" s="1322"/>
      <c r="FU364" s="1322"/>
      <c r="FV364" s="1322"/>
      <c r="FW364" s="1322"/>
      <c r="FX364" s="1322"/>
      <c r="FY364" s="1322"/>
      <c r="FZ364" s="1322"/>
      <c r="GA364" s="1322"/>
      <c r="GB364" s="1322"/>
      <c r="GC364" s="1322"/>
      <c r="GD364" s="1322"/>
      <c r="GE364" s="1322"/>
      <c r="GF364" s="1322"/>
      <c r="GG364" s="1322"/>
      <c r="GH364" s="1322"/>
    </row>
    <row r="365" spans="1:190" ht="60">
      <c r="A365" s="1522"/>
      <c r="B365" s="1265">
        <v>45454000</v>
      </c>
      <c r="C365" s="1243" t="s">
        <v>1744</v>
      </c>
      <c r="D365" s="70" t="s">
        <v>47</v>
      </c>
      <c r="E365" s="70" t="s">
        <v>51</v>
      </c>
      <c r="F365" s="70">
        <v>192156</v>
      </c>
      <c r="G365" s="70">
        <f>F365*H365</f>
        <v>192156</v>
      </c>
      <c r="H365" s="70">
        <v>1</v>
      </c>
      <c r="J365" s="1322"/>
      <c r="K365" s="1322"/>
      <c r="L365" s="1322"/>
      <c r="M365" s="1322"/>
      <c r="N365" s="1322"/>
      <c r="O365" s="1322"/>
      <c r="P365" s="1322"/>
      <c r="Q365" s="1322"/>
      <c r="R365" s="1322"/>
      <c r="S365" s="1322"/>
      <c r="T365" s="1322"/>
      <c r="U365" s="1322"/>
      <c r="V365" s="1322"/>
      <c r="W365" s="1322"/>
      <c r="X365" s="1322"/>
      <c r="Y365" s="1322"/>
      <c r="Z365" s="1322"/>
      <c r="AA365" s="1322"/>
      <c r="AB365" s="1322"/>
      <c r="AC365" s="1322"/>
      <c r="AD365" s="1322"/>
      <c r="AE365" s="1322"/>
      <c r="AF365" s="1322"/>
      <c r="AG365" s="1322"/>
      <c r="AH365" s="1322"/>
      <c r="AI365" s="1322"/>
      <c r="AJ365" s="1322"/>
      <c r="AK365" s="1322"/>
      <c r="AL365" s="1322"/>
      <c r="AM365" s="1322"/>
      <c r="AN365" s="1322"/>
      <c r="AO365" s="1322"/>
      <c r="AP365" s="1322"/>
      <c r="AQ365" s="1322"/>
      <c r="AR365" s="1322"/>
      <c r="AS365" s="1322"/>
      <c r="AT365" s="1322"/>
      <c r="AU365" s="1322"/>
      <c r="AV365" s="1322"/>
      <c r="AW365" s="1322"/>
      <c r="AX365" s="1322"/>
      <c r="AY365" s="1322"/>
      <c r="AZ365" s="1322"/>
      <c r="BA365" s="1322"/>
      <c r="BB365" s="1322"/>
      <c r="BC365" s="1322"/>
      <c r="BD365" s="1322"/>
      <c r="BE365" s="1322"/>
      <c r="BF365" s="1322"/>
      <c r="BG365" s="1322"/>
      <c r="BH365" s="1322"/>
      <c r="BI365" s="1322"/>
      <c r="BJ365" s="1322"/>
      <c r="BK365" s="1322"/>
      <c r="BL365" s="1322"/>
      <c r="BM365" s="1322"/>
      <c r="BN365" s="1322"/>
      <c r="BO365" s="1322"/>
      <c r="BP365" s="1322"/>
      <c r="BQ365" s="1322"/>
      <c r="BR365" s="1322"/>
      <c r="BS365" s="1322"/>
      <c r="BT365" s="1322"/>
      <c r="BU365" s="1322"/>
      <c r="BV365" s="1322"/>
      <c r="BW365" s="1322"/>
      <c r="BX365" s="1322"/>
      <c r="BY365" s="1322"/>
      <c r="BZ365" s="1322"/>
      <c r="CA365" s="1322"/>
      <c r="CB365" s="1322"/>
      <c r="CC365" s="1322"/>
      <c r="CD365" s="1322"/>
      <c r="CE365" s="1322"/>
      <c r="CF365" s="1322"/>
      <c r="CG365" s="1322"/>
      <c r="CH365" s="1322"/>
      <c r="CI365" s="1322"/>
      <c r="CJ365" s="1322"/>
      <c r="CK365" s="1322"/>
      <c r="CL365" s="1322"/>
      <c r="CM365" s="1322"/>
      <c r="CN365" s="1322"/>
      <c r="CO365" s="1322"/>
      <c r="CP365" s="1322"/>
      <c r="CQ365" s="1322"/>
      <c r="CR365" s="1322"/>
      <c r="CS365" s="1322"/>
      <c r="CT365" s="1322"/>
      <c r="CU365" s="1322"/>
      <c r="CV365" s="1322"/>
      <c r="CW365" s="1322"/>
      <c r="CX365" s="1322"/>
      <c r="CY365" s="1322"/>
      <c r="CZ365" s="1322"/>
      <c r="DA365" s="1322"/>
      <c r="DB365" s="1322"/>
      <c r="DC365" s="1322"/>
      <c r="DD365" s="1322"/>
      <c r="DE365" s="1322"/>
      <c r="DF365" s="1322"/>
      <c r="DG365" s="1322"/>
      <c r="DH365" s="1322"/>
      <c r="DI365" s="1322"/>
      <c r="DJ365" s="1322"/>
      <c r="DK365" s="1322"/>
      <c r="DL365" s="1322"/>
      <c r="DM365" s="1322"/>
      <c r="DN365" s="1322"/>
      <c r="DO365" s="1322"/>
      <c r="DP365" s="1322"/>
      <c r="DQ365" s="1322"/>
      <c r="DR365" s="1322"/>
      <c r="DS365" s="1322"/>
      <c r="DT365" s="1322"/>
      <c r="DU365" s="1322"/>
      <c r="DV365" s="1322"/>
      <c r="DW365" s="1322"/>
      <c r="DX365" s="1322"/>
      <c r="DY365" s="1322"/>
      <c r="DZ365" s="1322"/>
      <c r="EA365" s="1322"/>
      <c r="EB365" s="1322"/>
      <c r="EC365" s="1322"/>
      <c r="ED365" s="1322"/>
      <c r="EE365" s="1322"/>
      <c r="EF365" s="1322"/>
      <c r="EG365" s="1322"/>
      <c r="EH365" s="1322"/>
      <c r="EI365" s="1322"/>
      <c r="EJ365" s="1322"/>
      <c r="EK365" s="1322"/>
      <c r="EL365" s="1322"/>
      <c r="EM365" s="1322"/>
      <c r="EN365" s="1322"/>
      <c r="EO365" s="1322"/>
      <c r="EP365" s="1322"/>
      <c r="EQ365" s="1322"/>
      <c r="ER365" s="1322"/>
      <c r="ES365" s="1322"/>
      <c r="ET365" s="1322"/>
      <c r="EU365" s="1322"/>
      <c r="EV365" s="1322"/>
      <c r="EW365" s="1322"/>
      <c r="EX365" s="1322"/>
      <c r="EY365" s="1322"/>
      <c r="EZ365" s="1322"/>
      <c r="FA365" s="1322"/>
      <c r="FB365" s="1322"/>
      <c r="FC365" s="1322"/>
      <c r="FD365" s="1322"/>
      <c r="FE365" s="1322"/>
      <c r="FF365" s="1322"/>
      <c r="FG365" s="1322"/>
      <c r="FH365" s="1322"/>
      <c r="FI365" s="1322"/>
      <c r="FJ365" s="1322"/>
      <c r="FK365" s="1322"/>
      <c r="FL365" s="1322"/>
      <c r="FM365" s="1322"/>
      <c r="FN365" s="1322"/>
      <c r="FO365" s="1322"/>
      <c r="FP365" s="1322"/>
      <c r="FQ365" s="1322"/>
      <c r="FR365" s="1322"/>
      <c r="FS365" s="1322"/>
      <c r="FT365" s="1322"/>
      <c r="FU365" s="1322"/>
      <c r="FV365" s="1322"/>
      <c r="FW365" s="1322"/>
      <c r="FX365" s="1322"/>
      <c r="FY365" s="1322"/>
      <c r="FZ365" s="1322"/>
      <c r="GA365" s="1322"/>
      <c r="GB365" s="1322"/>
      <c r="GC365" s="1322"/>
      <c r="GD365" s="1322"/>
      <c r="GE365" s="1322"/>
      <c r="GF365" s="1322"/>
      <c r="GG365" s="1322"/>
      <c r="GH365" s="1322"/>
    </row>
    <row r="366" spans="1:190" ht="60">
      <c r="A366" s="1522"/>
      <c r="B366" s="1265">
        <v>45454000</v>
      </c>
      <c r="C366" s="1243" t="s">
        <v>1745</v>
      </c>
      <c r="D366" s="70" t="s">
        <v>47</v>
      </c>
      <c r="E366" s="70" t="s">
        <v>51</v>
      </c>
      <c r="F366" s="70">
        <v>254196</v>
      </c>
      <c r="G366" s="70">
        <f>F366*H366</f>
        <v>254196</v>
      </c>
      <c r="H366" s="70">
        <v>1</v>
      </c>
      <c r="J366" s="1322"/>
      <c r="K366" s="1322"/>
      <c r="L366" s="1322"/>
      <c r="M366" s="1322"/>
      <c r="N366" s="1322"/>
      <c r="O366" s="1322"/>
      <c r="P366" s="1322"/>
      <c r="Q366" s="1322"/>
      <c r="R366" s="1322"/>
      <c r="S366" s="1322"/>
      <c r="T366" s="1322"/>
      <c r="U366" s="1322"/>
      <c r="V366" s="1322"/>
      <c r="W366" s="1322"/>
      <c r="X366" s="1322"/>
      <c r="Y366" s="1322"/>
      <c r="Z366" s="1322"/>
      <c r="AA366" s="1322"/>
      <c r="AB366" s="1322"/>
      <c r="AC366" s="1322"/>
      <c r="AD366" s="1322"/>
      <c r="AE366" s="1322"/>
      <c r="AF366" s="1322"/>
      <c r="AG366" s="1322"/>
      <c r="AH366" s="1322"/>
      <c r="AI366" s="1322"/>
      <c r="AJ366" s="1322"/>
      <c r="AK366" s="1322"/>
      <c r="AL366" s="1322"/>
      <c r="AM366" s="1322"/>
      <c r="AN366" s="1322"/>
      <c r="AO366" s="1322"/>
      <c r="AP366" s="1322"/>
      <c r="AQ366" s="1322"/>
      <c r="AR366" s="1322"/>
      <c r="AS366" s="1322"/>
      <c r="AT366" s="1322"/>
      <c r="AU366" s="1322"/>
      <c r="AV366" s="1322"/>
      <c r="AW366" s="1322"/>
      <c r="AX366" s="1322"/>
      <c r="AY366" s="1322"/>
      <c r="AZ366" s="1322"/>
      <c r="BA366" s="1322"/>
      <c r="BB366" s="1322"/>
      <c r="BC366" s="1322"/>
      <c r="BD366" s="1322"/>
      <c r="BE366" s="1322"/>
      <c r="BF366" s="1322"/>
      <c r="BG366" s="1322"/>
      <c r="BH366" s="1322"/>
      <c r="BI366" s="1322"/>
      <c r="BJ366" s="1322"/>
      <c r="BK366" s="1322"/>
      <c r="BL366" s="1322"/>
      <c r="BM366" s="1322"/>
      <c r="BN366" s="1322"/>
      <c r="BO366" s="1322"/>
      <c r="BP366" s="1322"/>
      <c r="BQ366" s="1322"/>
      <c r="BR366" s="1322"/>
      <c r="BS366" s="1322"/>
      <c r="BT366" s="1322"/>
      <c r="BU366" s="1322"/>
      <c r="BV366" s="1322"/>
      <c r="BW366" s="1322"/>
      <c r="BX366" s="1322"/>
      <c r="BY366" s="1322"/>
      <c r="BZ366" s="1322"/>
      <c r="CA366" s="1322"/>
      <c r="CB366" s="1322"/>
      <c r="CC366" s="1322"/>
      <c r="CD366" s="1322"/>
      <c r="CE366" s="1322"/>
      <c r="CF366" s="1322"/>
      <c r="CG366" s="1322"/>
      <c r="CH366" s="1322"/>
      <c r="CI366" s="1322"/>
      <c r="CJ366" s="1322"/>
      <c r="CK366" s="1322"/>
      <c r="CL366" s="1322"/>
      <c r="CM366" s="1322"/>
      <c r="CN366" s="1322"/>
      <c r="CO366" s="1322"/>
      <c r="CP366" s="1322"/>
      <c r="CQ366" s="1322"/>
      <c r="CR366" s="1322"/>
      <c r="CS366" s="1322"/>
      <c r="CT366" s="1322"/>
      <c r="CU366" s="1322"/>
      <c r="CV366" s="1322"/>
      <c r="CW366" s="1322"/>
      <c r="CX366" s="1322"/>
      <c r="CY366" s="1322"/>
      <c r="CZ366" s="1322"/>
      <c r="DA366" s="1322"/>
      <c r="DB366" s="1322"/>
      <c r="DC366" s="1322"/>
      <c r="DD366" s="1322"/>
      <c r="DE366" s="1322"/>
      <c r="DF366" s="1322"/>
      <c r="DG366" s="1322"/>
      <c r="DH366" s="1322"/>
      <c r="DI366" s="1322"/>
      <c r="DJ366" s="1322"/>
      <c r="DK366" s="1322"/>
      <c r="DL366" s="1322"/>
      <c r="DM366" s="1322"/>
      <c r="DN366" s="1322"/>
      <c r="DO366" s="1322"/>
      <c r="DP366" s="1322"/>
      <c r="DQ366" s="1322"/>
      <c r="DR366" s="1322"/>
      <c r="DS366" s="1322"/>
      <c r="DT366" s="1322"/>
      <c r="DU366" s="1322"/>
      <c r="DV366" s="1322"/>
      <c r="DW366" s="1322"/>
      <c r="DX366" s="1322"/>
      <c r="DY366" s="1322"/>
      <c r="DZ366" s="1322"/>
      <c r="EA366" s="1322"/>
      <c r="EB366" s="1322"/>
      <c r="EC366" s="1322"/>
      <c r="ED366" s="1322"/>
      <c r="EE366" s="1322"/>
      <c r="EF366" s="1322"/>
      <c r="EG366" s="1322"/>
      <c r="EH366" s="1322"/>
      <c r="EI366" s="1322"/>
      <c r="EJ366" s="1322"/>
      <c r="EK366" s="1322"/>
      <c r="EL366" s="1322"/>
      <c r="EM366" s="1322"/>
      <c r="EN366" s="1322"/>
      <c r="EO366" s="1322"/>
      <c r="EP366" s="1322"/>
      <c r="EQ366" s="1322"/>
      <c r="ER366" s="1322"/>
      <c r="ES366" s="1322"/>
      <c r="ET366" s="1322"/>
      <c r="EU366" s="1322"/>
      <c r="EV366" s="1322"/>
      <c r="EW366" s="1322"/>
      <c r="EX366" s="1322"/>
      <c r="EY366" s="1322"/>
      <c r="EZ366" s="1322"/>
      <c r="FA366" s="1322"/>
      <c r="FB366" s="1322"/>
      <c r="FC366" s="1322"/>
      <c r="FD366" s="1322"/>
      <c r="FE366" s="1322"/>
      <c r="FF366" s="1322"/>
      <c r="FG366" s="1322"/>
      <c r="FH366" s="1322"/>
      <c r="FI366" s="1322"/>
      <c r="FJ366" s="1322"/>
      <c r="FK366" s="1322"/>
      <c r="FL366" s="1322"/>
      <c r="FM366" s="1322"/>
      <c r="FN366" s="1322"/>
      <c r="FO366" s="1322"/>
      <c r="FP366" s="1322"/>
      <c r="FQ366" s="1322"/>
      <c r="FR366" s="1322"/>
      <c r="FS366" s="1322"/>
      <c r="FT366" s="1322"/>
      <c r="FU366" s="1322"/>
      <c r="FV366" s="1322"/>
      <c r="FW366" s="1322"/>
      <c r="FX366" s="1322"/>
      <c r="FY366" s="1322"/>
      <c r="FZ366" s="1322"/>
      <c r="GA366" s="1322"/>
      <c r="GB366" s="1322"/>
      <c r="GC366" s="1322"/>
      <c r="GD366" s="1322"/>
      <c r="GE366" s="1322"/>
      <c r="GF366" s="1322"/>
      <c r="GG366" s="1322"/>
      <c r="GH366" s="1322"/>
    </row>
    <row r="367" spans="1:190" ht="60">
      <c r="A367" s="1522"/>
      <c r="B367" s="860">
        <v>92312210</v>
      </c>
      <c r="C367" s="1243" t="s">
        <v>1746</v>
      </c>
      <c r="D367" s="70" t="s">
        <v>89</v>
      </c>
      <c r="E367" s="70" t="s">
        <v>51</v>
      </c>
      <c r="F367" s="70">
        <v>57648</v>
      </c>
      <c r="G367" s="70">
        <f>F367*H367</f>
        <v>57648</v>
      </c>
      <c r="H367" s="70">
        <v>1</v>
      </c>
      <c r="J367" s="1322"/>
      <c r="K367" s="1322"/>
      <c r="L367" s="1322"/>
      <c r="M367" s="1322"/>
      <c r="N367" s="1322"/>
      <c r="O367" s="1322"/>
      <c r="P367" s="1322"/>
      <c r="Q367" s="1322"/>
      <c r="R367" s="1322"/>
      <c r="S367" s="1322"/>
      <c r="T367" s="1322"/>
      <c r="U367" s="1322"/>
      <c r="V367" s="1322"/>
      <c r="W367" s="1322"/>
      <c r="X367" s="1322"/>
      <c r="Y367" s="1322"/>
      <c r="Z367" s="1322"/>
      <c r="AA367" s="1322"/>
      <c r="AB367" s="1322"/>
      <c r="AC367" s="1322"/>
      <c r="AD367" s="1322"/>
      <c r="AE367" s="1322"/>
      <c r="AF367" s="1322"/>
      <c r="AG367" s="1322"/>
      <c r="AH367" s="1322"/>
      <c r="AI367" s="1322"/>
      <c r="AJ367" s="1322"/>
      <c r="AK367" s="1322"/>
      <c r="AL367" s="1322"/>
      <c r="AM367" s="1322"/>
      <c r="AN367" s="1322"/>
      <c r="AO367" s="1322"/>
      <c r="AP367" s="1322"/>
      <c r="AQ367" s="1322"/>
      <c r="AR367" s="1322"/>
      <c r="AS367" s="1322"/>
      <c r="AT367" s="1322"/>
      <c r="AU367" s="1322"/>
      <c r="AV367" s="1322"/>
      <c r="AW367" s="1322"/>
      <c r="AX367" s="1322"/>
      <c r="AY367" s="1322"/>
      <c r="AZ367" s="1322"/>
      <c r="BA367" s="1322"/>
      <c r="BB367" s="1322"/>
      <c r="BC367" s="1322"/>
      <c r="BD367" s="1322"/>
      <c r="BE367" s="1322"/>
      <c r="BF367" s="1322"/>
      <c r="BG367" s="1322"/>
      <c r="BH367" s="1322"/>
      <c r="BI367" s="1322"/>
      <c r="BJ367" s="1322"/>
      <c r="BK367" s="1322"/>
      <c r="BL367" s="1322"/>
      <c r="BM367" s="1322"/>
      <c r="BN367" s="1322"/>
      <c r="BO367" s="1322"/>
      <c r="BP367" s="1322"/>
      <c r="BQ367" s="1322"/>
      <c r="BR367" s="1322"/>
      <c r="BS367" s="1322"/>
      <c r="BT367" s="1322"/>
      <c r="BU367" s="1322"/>
      <c r="BV367" s="1322"/>
      <c r="BW367" s="1322"/>
      <c r="BX367" s="1322"/>
      <c r="BY367" s="1322"/>
      <c r="BZ367" s="1322"/>
      <c r="CA367" s="1322"/>
      <c r="CB367" s="1322"/>
      <c r="CC367" s="1322"/>
      <c r="CD367" s="1322"/>
      <c r="CE367" s="1322"/>
      <c r="CF367" s="1322"/>
      <c r="CG367" s="1322"/>
      <c r="CH367" s="1322"/>
      <c r="CI367" s="1322"/>
      <c r="CJ367" s="1322"/>
      <c r="CK367" s="1322"/>
      <c r="CL367" s="1322"/>
      <c r="CM367" s="1322"/>
      <c r="CN367" s="1322"/>
      <c r="CO367" s="1322"/>
      <c r="CP367" s="1322"/>
      <c r="CQ367" s="1322"/>
      <c r="CR367" s="1322"/>
      <c r="CS367" s="1322"/>
      <c r="CT367" s="1322"/>
      <c r="CU367" s="1322"/>
      <c r="CV367" s="1322"/>
      <c r="CW367" s="1322"/>
      <c r="CX367" s="1322"/>
      <c r="CY367" s="1322"/>
      <c r="CZ367" s="1322"/>
      <c r="DA367" s="1322"/>
      <c r="DB367" s="1322"/>
      <c r="DC367" s="1322"/>
      <c r="DD367" s="1322"/>
      <c r="DE367" s="1322"/>
      <c r="DF367" s="1322"/>
      <c r="DG367" s="1322"/>
      <c r="DH367" s="1322"/>
      <c r="DI367" s="1322"/>
      <c r="DJ367" s="1322"/>
      <c r="DK367" s="1322"/>
      <c r="DL367" s="1322"/>
      <c r="DM367" s="1322"/>
      <c r="DN367" s="1322"/>
      <c r="DO367" s="1322"/>
      <c r="DP367" s="1322"/>
      <c r="DQ367" s="1322"/>
      <c r="DR367" s="1322"/>
      <c r="DS367" s="1322"/>
      <c r="DT367" s="1322"/>
      <c r="DU367" s="1322"/>
      <c r="DV367" s="1322"/>
      <c r="DW367" s="1322"/>
      <c r="DX367" s="1322"/>
      <c r="DY367" s="1322"/>
      <c r="DZ367" s="1322"/>
      <c r="EA367" s="1322"/>
      <c r="EB367" s="1322"/>
      <c r="EC367" s="1322"/>
      <c r="ED367" s="1322"/>
      <c r="EE367" s="1322"/>
      <c r="EF367" s="1322"/>
      <c r="EG367" s="1322"/>
      <c r="EH367" s="1322"/>
      <c r="EI367" s="1322"/>
      <c r="EJ367" s="1322"/>
      <c r="EK367" s="1322"/>
      <c r="EL367" s="1322"/>
      <c r="EM367" s="1322"/>
      <c r="EN367" s="1322"/>
      <c r="EO367" s="1322"/>
      <c r="EP367" s="1322"/>
      <c r="EQ367" s="1322"/>
      <c r="ER367" s="1322"/>
      <c r="ES367" s="1322"/>
      <c r="ET367" s="1322"/>
      <c r="EU367" s="1322"/>
      <c r="EV367" s="1322"/>
      <c r="EW367" s="1322"/>
      <c r="EX367" s="1322"/>
      <c r="EY367" s="1322"/>
      <c r="EZ367" s="1322"/>
      <c r="FA367" s="1322"/>
      <c r="FB367" s="1322"/>
      <c r="FC367" s="1322"/>
      <c r="FD367" s="1322"/>
      <c r="FE367" s="1322"/>
      <c r="FF367" s="1322"/>
      <c r="FG367" s="1322"/>
      <c r="FH367" s="1322"/>
      <c r="FI367" s="1322"/>
      <c r="FJ367" s="1322"/>
      <c r="FK367" s="1322"/>
      <c r="FL367" s="1322"/>
      <c r="FM367" s="1322"/>
      <c r="FN367" s="1322"/>
      <c r="FO367" s="1322"/>
      <c r="FP367" s="1322"/>
      <c r="FQ367" s="1322"/>
      <c r="FR367" s="1322"/>
      <c r="FS367" s="1322"/>
      <c r="FT367" s="1322"/>
      <c r="FU367" s="1322"/>
      <c r="FV367" s="1322"/>
      <c r="FW367" s="1322"/>
      <c r="FX367" s="1322"/>
      <c r="FY367" s="1322"/>
      <c r="FZ367" s="1322"/>
      <c r="GA367" s="1322"/>
      <c r="GB367" s="1322"/>
      <c r="GC367" s="1322"/>
      <c r="GD367" s="1322"/>
      <c r="GE367" s="1322"/>
      <c r="GF367" s="1322"/>
      <c r="GG367" s="1322"/>
      <c r="GH367" s="1322"/>
    </row>
    <row r="368" spans="1:190" ht="60">
      <c r="A368" s="1522"/>
      <c r="B368" s="860">
        <v>92312210</v>
      </c>
      <c r="C368" s="1243" t="s">
        <v>1747</v>
      </c>
      <c r="D368" s="70" t="s">
        <v>89</v>
      </c>
      <c r="E368" s="70" t="s">
        <v>51</v>
      </c>
      <c r="F368" s="70">
        <v>76260</v>
      </c>
      <c r="G368" s="70">
        <f>F368*H368</f>
        <v>76260</v>
      </c>
      <c r="H368" s="70">
        <v>1</v>
      </c>
      <c r="J368" s="1322"/>
      <c r="K368" s="1322"/>
      <c r="L368" s="1322"/>
      <c r="M368" s="1322"/>
      <c r="N368" s="1322"/>
      <c r="O368" s="1322"/>
      <c r="P368" s="1322"/>
      <c r="Q368" s="1322"/>
      <c r="R368" s="1322"/>
      <c r="S368" s="1322"/>
      <c r="T368" s="1322"/>
      <c r="U368" s="1322"/>
      <c r="V368" s="1322"/>
      <c r="W368" s="1322"/>
      <c r="X368" s="1322"/>
      <c r="Y368" s="1322"/>
      <c r="Z368" s="1322"/>
      <c r="AA368" s="1322"/>
      <c r="AB368" s="1322"/>
      <c r="AC368" s="1322"/>
      <c r="AD368" s="1322"/>
      <c r="AE368" s="1322"/>
      <c r="AF368" s="1322"/>
      <c r="AG368" s="1322"/>
      <c r="AH368" s="1322"/>
      <c r="AI368" s="1322"/>
      <c r="AJ368" s="1322"/>
      <c r="AK368" s="1322"/>
      <c r="AL368" s="1322"/>
      <c r="AM368" s="1322"/>
      <c r="AN368" s="1322"/>
      <c r="AO368" s="1322"/>
      <c r="AP368" s="1322"/>
      <c r="AQ368" s="1322"/>
      <c r="AR368" s="1322"/>
      <c r="AS368" s="1322"/>
      <c r="AT368" s="1322"/>
      <c r="AU368" s="1322"/>
      <c r="AV368" s="1322"/>
      <c r="AW368" s="1322"/>
      <c r="AX368" s="1322"/>
      <c r="AY368" s="1322"/>
      <c r="AZ368" s="1322"/>
      <c r="BA368" s="1322"/>
      <c r="BB368" s="1322"/>
      <c r="BC368" s="1322"/>
      <c r="BD368" s="1322"/>
      <c r="BE368" s="1322"/>
      <c r="BF368" s="1322"/>
      <c r="BG368" s="1322"/>
      <c r="BH368" s="1322"/>
      <c r="BI368" s="1322"/>
      <c r="BJ368" s="1322"/>
      <c r="BK368" s="1322"/>
      <c r="BL368" s="1322"/>
      <c r="BM368" s="1322"/>
      <c r="BN368" s="1322"/>
      <c r="BO368" s="1322"/>
      <c r="BP368" s="1322"/>
      <c r="BQ368" s="1322"/>
      <c r="BR368" s="1322"/>
      <c r="BS368" s="1322"/>
      <c r="BT368" s="1322"/>
      <c r="BU368" s="1322"/>
      <c r="BV368" s="1322"/>
      <c r="BW368" s="1322"/>
      <c r="BX368" s="1322"/>
      <c r="BY368" s="1322"/>
      <c r="BZ368" s="1322"/>
      <c r="CA368" s="1322"/>
      <c r="CB368" s="1322"/>
      <c r="CC368" s="1322"/>
      <c r="CD368" s="1322"/>
      <c r="CE368" s="1322"/>
      <c r="CF368" s="1322"/>
      <c r="CG368" s="1322"/>
      <c r="CH368" s="1322"/>
      <c r="CI368" s="1322"/>
      <c r="CJ368" s="1322"/>
      <c r="CK368" s="1322"/>
      <c r="CL368" s="1322"/>
      <c r="CM368" s="1322"/>
      <c r="CN368" s="1322"/>
      <c r="CO368" s="1322"/>
      <c r="CP368" s="1322"/>
      <c r="CQ368" s="1322"/>
      <c r="CR368" s="1322"/>
      <c r="CS368" s="1322"/>
      <c r="CT368" s="1322"/>
      <c r="CU368" s="1322"/>
      <c r="CV368" s="1322"/>
      <c r="CW368" s="1322"/>
      <c r="CX368" s="1322"/>
      <c r="CY368" s="1322"/>
      <c r="CZ368" s="1322"/>
      <c r="DA368" s="1322"/>
      <c r="DB368" s="1322"/>
      <c r="DC368" s="1322"/>
      <c r="DD368" s="1322"/>
      <c r="DE368" s="1322"/>
      <c r="DF368" s="1322"/>
      <c r="DG368" s="1322"/>
      <c r="DH368" s="1322"/>
      <c r="DI368" s="1322"/>
      <c r="DJ368" s="1322"/>
      <c r="DK368" s="1322"/>
      <c r="DL368" s="1322"/>
      <c r="DM368" s="1322"/>
      <c r="DN368" s="1322"/>
      <c r="DO368" s="1322"/>
      <c r="DP368" s="1322"/>
      <c r="DQ368" s="1322"/>
      <c r="DR368" s="1322"/>
      <c r="DS368" s="1322"/>
      <c r="DT368" s="1322"/>
      <c r="DU368" s="1322"/>
      <c r="DV368" s="1322"/>
      <c r="DW368" s="1322"/>
      <c r="DX368" s="1322"/>
      <c r="DY368" s="1322"/>
      <c r="DZ368" s="1322"/>
      <c r="EA368" s="1322"/>
      <c r="EB368" s="1322"/>
      <c r="EC368" s="1322"/>
      <c r="ED368" s="1322"/>
      <c r="EE368" s="1322"/>
      <c r="EF368" s="1322"/>
      <c r="EG368" s="1322"/>
      <c r="EH368" s="1322"/>
      <c r="EI368" s="1322"/>
      <c r="EJ368" s="1322"/>
      <c r="EK368" s="1322"/>
      <c r="EL368" s="1322"/>
      <c r="EM368" s="1322"/>
      <c r="EN368" s="1322"/>
      <c r="EO368" s="1322"/>
      <c r="EP368" s="1322"/>
      <c r="EQ368" s="1322"/>
      <c r="ER368" s="1322"/>
      <c r="ES368" s="1322"/>
      <c r="ET368" s="1322"/>
      <c r="EU368" s="1322"/>
      <c r="EV368" s="1322"/>
      <c r="EW368" s="1322"/>
      <c r="EX368" s="1322"/>
      <c r="EY368" s="1322"/>
      <c r="EZ368" s="1322"/>
      <c r="FA368" s="1322"/>
      <c r="FB368" s="1322"/>
      <c r="FC368" s="1322"/>
      <c r="FD368" s="1322"/>
      <c r="FE368" s="1322"/>
      <c r="FF368" s="1322"/>
      <c r="FG368" s="1322"/>
      <c r="FH368" s="1322"/>
      <c r="FI368" s="1322"/>
      <c r="FJ368" s="1322"/>
      <c r="FK368" s="1322"/>
      <c r="FL368" s="1322"/>
      <c r="FM368" s="1322"/>
      <c r="FN368" s="1322"/>
      <c r="FO368" s="1322"/>
      <c r="FP368" s="1322"/>
      <c r="FQ368" s="1322"/>
      <c r="FR368" s="1322"/>
      <c r="FS368" s="1322"/>
      <c r="FT368" s="1322"/>
      <c r="FU368" s="1322"/>
      <c r="FV368" s="1322"/>
      <c r="FW368" s="1322"/>
      <c r="FX368" s="1322"/>
      <c r="FY368" s="1322"/>
      <c r="FZ368" s="1322"/>
      <c r="GA368" s="1322"/>
      <c r="GB368" s="1322"/>
      <c r="GC368" s="1322"/>
      <c r="GD368" s="1322"/>
      <c r="GE368" s="1322"/>
      <c r="GF368" s="1322"/>
      <c r="GG368" s="1322"/>
      <c r="GH368" s="1322"/>
    </row>
    <row r="369" spans="1:190" ht="75">
      <c r="A369" s="1325"/>
      <c r="B369" s="1326"/>
      <c r="C369" s="1225" t="s">
        <v>1748</v>
      </c>
      <c r="D369" s="1327"/>
      <c r="E369" s="1327"/>
      <c r="F369" s="1328"/>
      <c r="G369" s="1329">
        <f>G370+G373</f>
        <v>5283700</v>
      </c>
      <c r="H369" s="1327"/>
      <c r="J369" s="1322"/>
      <c r="K369" s="1322"/>
      <c r="L369" s="1322"/>
      <c r="M369" s="1322"/>
      <c r="N369" s="1322"/>
      <c r="O369" s="1322"/>
      <c r="P369" s="1322"/>
      <c r="Q369" s="1322"/>
      <c r="R369" s="1322"/>
      <c r="S369" s="1322"/>
      <c r="T369" s="1322"/>
      <c r="U369" s="1322"/>
      <c r="V369" s="1322"/>
      <c r="W369" s="1322"/>
      <c r="X369" s="1322"/>
      <c r="Y369" s="1322"/>
      <c r="Z369" s="1322"/>
      <c r="AA369" s="1322"/>
      <c r="AB369" s="1322"/>
      <c r="AC369" s="1322"/>
      <c r="AD369" s="1322"/>
      <c r="AE369" s="1322"/>
      <c r="AF369" s="1322"/>
      <c r="AG369" s="1322"/>
      <c r="AH369" s="1322"/>
      <c r="AI369" s="1322"/>
      <c r="AJ369" s="1322"/>
      <c r="AK369" s="1322"/>
      <c r="AL369" s="1322"/>
      <c r="AM369" s="1322"/>
      <c r="AN369" s="1322"/>
      <c r="AO369" s="1322"/>
      <c r="AP369" s="1322"/>
      <c r="AQ369" s="1322"/>
      <c r="AR369" s="1322"/>
      <c r="AS369" s="1322"/>
      <c r="AT369" s="1322"/>
      <c r="AU369" s="1322"/>
      <c r="AV369" s="1322"/>
      <c r="AW369" s="1322"/>
      <c r="AX369" s="1322"/>
      <c r="AY369" s="1322"/>
      <c r="AZ369" s="1322"/>
      <c r="BA369" s="1322"/>
      <c r="BB369" s="1322"/>
      <c r="BC369" s="1322"/>
      <c r="BD369" s="1322"/>
      <c r="BE369" s="1322"/>
      <c r="BF369" s="1322"/>
      <c r="BG369" s="1322"/>
      <c r="BH369" s="1322"/>
      <c r="BI369" s="1322"/>
      <c r="BJ369" s="1322"/>
      <c r="BK369" s="1322"/>
      <c r="BL369" s="1322"/>
      <c r="BM369" s="1322"/>
      <c r="BN369" s="1322"/>
      <c r="BO369" s="1322"/>
      <c r="BP369" s="1322"/>
      <c r="BQ369" s="1322"/>
      <c r="BR369" s="1322"/>
      <c r="BS369" s="1322"/>
      <c r="BT369" s="1322"/>
      <c r="BU369" s="1322"/>
      <c r="BV369" s="1322"/>
      <c r="BW369" s="1322"/>
      <c r="BX369" s="1322"/>
      <c r="BY369" s="1322"/>
      <c r="BZ369" s="1322"/>
      <c r="CA369" s="1322"/>
      <c r="CB369" s="1322"/>
      <c r="CC369" s="1322"/>
      <c r="CD369" s="1322"/>
      <c r="CE369" s="1322"/>
      <c r="CF369" s="1322"/>
      <c r="CG369" s="1322"/>
      <c r="CH369" s="1322"/>
      <c r="CI369" s="1322"/>
      <c r="CJ369" s="1322"/>
      <c r="CK369" s="1322"/>
      <c r="CL369" s="1322"/>
      <c r="CM369" s="1322"/>
      <c r="CN369" s="1322"/>
      <c r="CO369" s="1322"/>
      <c r="CP369" s="1322"/>
      <c r="CQ369" s="1322"/>
      <c r="CR369" s="1322"/>
      <c r="CS369" s="1322"/>
      <c r="CT369" s="1322"/>
      <c r="CU369" s="1322"/>
      <c r="CV369" s="1322"/>
      <c r="CW369" s="1322"/>
      <c r="CX369" s="1322"/>
      <c r="CY369" s="1322"/>
      <c r="CZ369" s="1322"/>
      <c r="DA369" s="1322"/>
      <c r="DB369" s="1322"/>
      <c r="DC369" s="1322"/>
      <c r="DD369" s="1322"/>
      <c r="DE369" s="1322"/>
      <c r="DF369" s="1322"/>
      <c r="DG369" s="1322"/>
      <c r="DH369" s="1322"/>
      <c r="DI369" s="1322"/>
      <c r="DJ369" s="1322"/>
      <c r="DK369" s="1322"/>
      <c r="DL369" s="1322"/>
      <c r="DM369" s="1322"/>
      <c r="DN369" s="1322"/>
      <c r="DO369" s="1322"/>
      <c r="DP369" s="1322"/>
      <c r="DQ369" s="1322"/>
      <c r="DR369" s="1322"/>
      <c r="DS369" s="1322"/>
      <c r="DT369" s="1322"/>
      <c r="DU369" s="1322"/>
      <c r="DV369" s="1322"/>
      <c r="DW369" s="1322"/>
      <c r="DX369" s="1322"/>
      <c r="DY369" s="1322"/>
      <c r="DZ369" s="1322"/>
      <c r="EA369" s="1322"/>
      <c r="EB369" s="1322"/>
      <c r="EC369" s="1322"/>
      <c r="ED369" s="1322"/>
      <c r="EE369" s="1322"/>
      <c r="EF369" s="1322"/>
      <c r="EG369" s="1322"/>
      <c r="EH369" s="1322"/>
      <c r="EI369" s="1322"/>
      <c r="EJ369" s="1322"/>
      <c r="EK369" s="1322"/>
      <c r="EL369" s="1322"/>
      <c r="EM369" s="1322"/>
      <c r="EN369" s="1322"/>
      <c r="EO369" s="1322"/>
      <c r="EP369" s="1322"/>
      <c r="EQ369" s="1322"/>
      <c r="ER369" s="1322"/>
      <c r="ES369" s="1322"/>
      <c r="ET369" s="1322"/>
      <c r="EU369" s="1322"/>
      <c r="EV369" s="1322"/>
      <c r="EW369" s="1322"/>
      <c r="EX369" s="1322"/>
      <c r="EY369" s="1322"/>
      <c r="EZ369" s="1322"/>
      <c r="FA369" s="1322"/>
      <c r="FB369" s="1322"/>
      <c r="FC369" s="1322"/>
      <c r="FD369" s="1322"/>
      <c r="FE369" s="1322"/>
      <c r="FF369" s="1322"/>
      <c r="FG369" s="1322"/>
      <c r="FH369" s="1322"/>
      <c r="FI369" s="1322"/>
      <c r="FJ369" s="1322"/>
      <c r="FK369" s="1322"/>
      <c r="FL369" s="1322"/>
      <c r="FM369" s="1322"/>
      <c r="FN369" s="1322"/>
      <c r="FO369" s="1322"/>
      <c r="FP369" s="1322"/>
      <c r="FQ369" s="1322"/>
      <c r="FR369" s="1322"/>
      <c r="FS369" s="1322"/>
      <c r="FT369" s="1322"/>
      <c r="FU369" s="1322"/>
      <c r="FV369" s="1322"/>
      <c r="FW369" s="1322"/>
      <c r="FX369" s="1322"/>
      <c r="FY369" s="1322"/>
      <c r="FZ369" s="1322"/>
      <c r="GA369" s="1322"/>
      <c r="GB369" s="1322"/>
      <c r="GC369" s="1322"/>
      <c r="GD369" s="1322"/>
      <c r="GE369" s="1322"/>
      <c r="GF369" s="1322"/>
      <c r="GG369" s="1322"/>
      <c r="GH369" s="1322"/>
    </row>
    <row r="370" spans="1:190" ht="17.25">
      <c r="A370" s="1330"/>
      <c r="B370" s="102"/>
      <c r="C370" s="1230" t="s">
        <v>1667</v>
      </c>
      <c r="D370" s="70"/>
      <c r="E370" s="70"/>
      <c r="F370" s="1331"/>
      <c r="G370" s="1332">
        <f>G371+G372</f>
        <v>5230900</v>
      </c>
      <c r="H370" s="70"/>
      <c r="J370" s="1322"/>
      <c r="K370" s="1322"/>
      <c r="L370" s="1322"/>
      <c r="M370" s="1322"/>
      <c r="N370" s="1322"/>
      <c r="O370" s="1322"/>
      <c r="P370" s="1322"/>
      <c r="Q370" s="1322"/>
      <c r="R370" s="1322"/>
      <c r="S370" s="1322"/>
      <c r="T370" s="1322"/>
      <c r="U370" s="1322"/>
      <c r="V370" s="1322"/>
      <c r="W370" s="1322"/>
      <c r="X370" s="1322"/>
      <c r="Y370" s="1322"/>
      <c r="Z370" s="1322"/>
      <c r="AA370" s="1322"/>
      <c r="AB370" s="1322"/>
      <c r="AC370" s="1322"/>
      <c r="AD370" s="1322"/>
      <c r="AE370" s="1322"/>
      <c r="AF370" s="1322"/>
      <c r="AG370" s="1322"/>
      <c r="AH370" s="1322"/>
      <c r="AI370" s="1322"/>
      <c r="AJ370" s="1322"/>
      <c r="AK370" s="1322"/>
      <c r="AL370" s="1322"/>
      <c r="AM370" s="1322"/>
      <c r="AN370" s="1322"/>
      <c r="AO370" s="1322"/>
      <c r="AP370" s="1322"/>
      <c r="AQ370" s="1322"/>
      <c r="AR370" s="1322"/>
      <c r="AS370" s="1322"/>
      <c r="AT370" s="1322"/>
      <c r="AU370" s="1322"/>
      <c r="AV370" s="1322"/>
      <c r="AW370" s="1322"/>
      <c r="AX370" s="1322"/>
      <c r="AY370" s="1322"/>
      <c r="AZ370" s="1322"/>
      <c r="BA370" s="1322"/>
      <c r="BB370" s="1322"/>
      <c r="BC370" s="1322"/>
      <c r="BD370" s="1322"/>
      <c r="BE370" s="1322"/>
      <c r="BF370" s="1322"/>
      <c r="BG370" s="1322"/>
      <c r="BH370" s="1322"/>
      <c r="BI370" s="1322"/>
      <c r="BJ370" s="1322"/>
      <c r="BK370" s="1322"/>
      <c r="BL370" s="1322"/>
      <c r="BM370" s="1322"/>
      <c r="BN370" s="1322"/>
      <c r="BO370" s="1322"/>
      <c r="BP370" s="1322"/>
      <c r="BQ370" s="1322"/>
      <c r="BR370" s="1322"/>
      <c r="BS370" s="1322"/>
      <c r="BT370" s="1322"/>
      <c r="BU370" s="1322"/>
      <c r="BV370" s="1322"/>
      <c r="BW370" s="1322"/>
      <c r="BX370" s="1322"/>
      <c r="BY370" s="1322"/>
      <c r="BZ370" s="1322"/>
      <c r="CA370" s="1322"/>
      <c r="CB370" s="1322"/>
      <c r="CC370" s="1322"/>
      <c r="CD370" s="1322"/>
      <c r="CE370" s="1322"/>
      <c r="CF370" s="1322"/>
      <c r="CG370" s="1322"/>
      <c r="CH370" s="1322"/>
      <c r="CI370" s="1322"/>
      <c r="CJ370" s="1322"/>
      <c r="CK370" s="1322"/>
      <c r="CL370" s="1322"/>
      <c r="CM370" s="1322"/>
      <c r="CN370" s="1322"/>
      <c r="CO370" s="1322"/>
      <c r="CP370" s="1322"/>
      <c r="CQ370" s="1322"/>
      <c r="CR370" s="1322"/>
      <c r="CS370" s="1322"/>
      <c r="CT370" s="1322"/>
      <c r="CU370" s="1322"/>
      <c r="CV370" s="1322"/>
      <c r="CW370" s="1322"/>
      <c r="CX370" s="1322"/>
      <c r="CY370" s="1322"/>
      <c r="CZ370" s="1322"/>
      <c r="DA370" s="1322"/>
      <c r="DB370" s="1322"/>
      <c r="DC370" s="1322"/>
      <c r="DD370" s="1322"/>
      <c r="DE370" s="1322"/>
      <c r="DF370" s="1322"/>
      <c r="DG370" s="1322"/>
      <c r="DH370" s="1322"/>
      <c r="DI370" s="1322"/>
      <c r="DJ370" s="1322"/>
      <c r="DK370" s="1322"/>
      <c r="DL370" s="1322"/>
      <c r="DM370" s="1322"/>
      <c r="DN370" s="1322"/>
      <c r="DO370" s="1322"/>
      <c r="DP370" s="1322"/>
      <c r="DQ370" s="1322"/>
      <c r="DR370" s="1322"/>
      <c r="DS370" s="1322"/>
      <c r="DT370" s="1322"/>
      <c r="DU370" s="1322"/>
      <c r="DV370" s="1322"/>
      <c r="DW370" s="1322"/>
      <c r="DX370" s="1322"/>
      <c r="DY370" s="1322"/>
      <c r="DZ370" s="1322"/>
      <c r="EA370" s="1322"/>
      <c r="EB370" s="1322"/>
      <c r="EC370" s="1322"/>
      <c r="ED370" s="1322"/>
      <c r="EE370" s="1322"/>
      <c r="EF370" s="1322"/>
      <c r="EG370" s="1322"/>
      <c r="EH370" s="1322"/>
      <c r="EI370" s="1322"/>
      <c r="EJ370" s="1322"/>
      <c r="EK370" s="1322"/>
      <c r="EL370" s="1322"/>
      <c r="EM370" s="1322"/>
      <c r="EN370" s="1322"/>
      <c r="EO370" s="1322"/>
      <c r="EP370" s="1322"/>
      <c r="EQ370" s="1322"/>
      <c r="ER370" s="1322"/>
      <c r="ES370" s="1322"/>
      <c r="ET370" s="1322"/>
      <c r="EU370" s="1322"/>
      <c r="EV370" s="1322"/>
      <c r="EW370" s="1322"/>
      <c r="EX370" s="1322"/>
      <c r="EY370" s="1322"/>
      <c r="EZ370" s="1322"/>
      <c r="FA370" s="1322"/>
      <c r="FB370" s="1322"/>
      <c r="FC370" s="1322"/>
      <c r="FD370" s="1322"/>
      <c r="FE370" s="1322"/>
      <c r="FF370" s="1322"/>
      <c r="FG370" s="1322"/>
      <c r="FH370" s="1322"/>
      <c r="FI370" s="1322"/>
      <c r="FJ370" s="1322"/>
      <c r="FK370" s="1322"/>
      <c r="FL370" s="1322"/>
      <c r="FM370" s="1322"/>
      <c r="FN370" s="1322"/>
      <c r="FO370" s="1322"/>
      <c r="FP370" s="1322"/>
      <c r="FQ370" s="1322"/>
      <c r="FR370" s="1322"/>
      <c r="FS370" s="1322"/>
      <c r="FT370" s="1322"/>
      <c r="FU370" s="1322"/>
      <c r="FV370" s="1322"/>
      <c r="FW370" s="1322"/>
      <c r="FX370" s="1322"/>
      <c r="FY370" s="1322"/>
      <c r="FZ370" s="1322"/>
      <c r="GA370" s="1322"/>
      <c r="GB370" s="1322"/>
      <c r="GC370" s="1322"/>
      <c r="GD370" s="1322"/>
      <c r="GE370" s="1322"/>
      <c r="GF370" s="1322"/>
      <c r="GG370" s="1322"/>
      <c r="GH370" s="1322"/>
    </row>
    <row r="371" spans="1:190" ht="60">
      <c r="A371" s="1522">
        <v>4251</v>
      </c>
      <c r="B371" s="1333">
        <v>45454100</v>
      </c>
      <c r="C371" s="1233" t="s">
        <v>1749</v>
      </c>
      <c r="D371" s="70" t="s">
        <v>47</v>
      </c>
      <c r="E371" s="70" t="s">
        <v>51</v>
      </c>
      <c r="F371" s="1334">
        <v>2998300</v>
      </c>
      <c r="G371" s="1335">
        <f>F371*H371</f>
        <v>2998300</v>
      </c>
      <c r="H371" s="70">
        <v>1</v>
      </c>
      <c r="J371" s="1322"/>
      <c r="K371" s="1322"/>
      <c r="L371" s="1322"/>
      <c r="M371" s="1322"/>
      <c r="N371" s="1322"/>
      <c r="O371" s="1322"/>
      <c r="P371" s="1322"/>
      <c r="Q371" s="1322"/>
      <c r="R371" s="1322"/>
      <c r="S371" s="1322"/>
      <c r="T371" s="1322"/>
      <c r="U371" s="1322"/>
      <c r="V371" s="1322"/>
      <c r="W371" s="1322"/>
      <c r="X371" s="1322"/>
      <c r="Y371" s="1322"/>
      <c r="Z371" s="1322"/>
      <c r="AA371" s="1322"/>
      <c r="AB371" s="1322"/>
      <c r="AC371" s="1322"/>
      <c r="AD371" s="1322"/>
      <c r="AE371" s="1322"/>
      <c r="AF371" s="1322"/>
      <c r="AG371" s="1322"/>
      <c r="AH371" s="1322"/>
      <c r="AI371" s="1322"/>
      <c r="AJ371" s="1322"/>
      <c r="AK371" s="1322"/>
      <c r="AL371" s="1322"/>
      <c r="AM371" s="1322"/>
      <c r="AN371" s="1322"/>
      <c r="AO371" s="1322"/>
      <c r="AP371" s="1322"/>
      <c r="AQ371" s="1322"/>
      <c r="AR371" s="1322"/>
      <c r="AS371" s="1322"/>
      <c r="AT371" s="1322"/>
      <c r="AU371" s="1322"/>
      <c r="AV371" s="1322"/>
      <c r="AW371" s="1322"/>
      <c r="AX371" s="1322"/>
      <c r="AY371" s="1322"/>
      <c r="AZ371" s="1322"/>
      <c r="BA371" s="1322"/>
      <c r="BB371" s="1322"/>
      <c r="BC371" s="1322"/>
      <c r="BD371" s="1322"/>
      <c r="BE371" s="1322"/>
      <c r="BF371" s="1322"/>
      <c r="BG371" s="1322"/>
      <c r="BH371" s="1322"/>
      <c r="BI371" s="1322"/>
      <c r="BJ371" s="1322"/>
      <c r="BK371" s="1322"/>
      <c r="BL371" s="1322"/>
      <c r="BM371" s="1322"/>
      <c r="BN371" s="1322"/>
      <c r="BO371" s="1322"/>
      <c r="BP371" s="1322"/>
      <c r="BQ371" s="1322"/>
      <c r="BR371" s="1322"/>
      <c r="BS371" s="1322"/>
      <c r="BT371" s="1322"/>
      <c r="BU371" s="1322"/>
      <c r="BV371" s="1322"/>
      <c r="BW371" s="1322"/>
      <c r="BX371" s="1322"/>
      <c r="BY371" s="1322"/>
      <c r="BZ371" s="1322"/>
      <c r="CA371" s="1322"/>
      <c r="CB371" s="1322"/>
      <c r="CC371" s="1322"/>
      <c r="CD371" s="1322"/>
      <c r="CE371" s="1322"/>
      <c r="CF371" s="1322"/>
      <c r="CG371" s="1322"/>
      <c r="CH371" s="1322"/>
      <c r="CI371" s="1322"/>
      <c r="CJ371" s="1322"/>
      <c r="CK371" s="1322"/>
      <c r="CL371" s="1322"/>
      <c r="CM371" s="1322"/>
      <c r="CN371" s="1322"/>
      <c r="CO371" s="1322"/>
      <c r="CP371" s="1322"/>
      <c r="CQ371" s="1322"/>
      <c r="CR371" s="1322"/>
      <c r="CS371" s="1322"/>
      <c r="CT371" s="1322"/>
      <c r="CU371" s="1322"/>
      <c r="CV371" s="1322"/>
      <c r="CW371" s="1322"/>
      <c r="CX371" s="1322"/>
      <c r="CY371" s="1322"/>
      <c r="CZ371" s="1322"/>
      <c r="DA371" s="1322"/>
      <c r="DB371" s="1322"/>
      <c r="DC371" s="1322"/>
      <c r="DD371" s="1322"/>
      <c r="DE371" s="1322"/>
      <c r="DF371" s="1322"/>
      <c r="DG371" s="1322"/>
      <c r="DH371" s="1322"/>
      <c r="DI371" s="1322"/>
      <c r="DJ371" s="1322"/>
      <c r="DK371" s="1322"/>
      <c r="DL371" s="1322"/>
      <c r="DM371" s="1322"/>
      <c r="DN371" s="1322"/>
      <c r="DO371" s="1322"/>
      <c r="DP371" s="1322"/>
      <c r="DQ371" s="1322"/>
      <c r="DR371" s="1322"/>
      <c r="DS371" s="1322"/>
      <c r="DT371" s="1322"/>
      <c r="DU371" s="1322"/>
      <c r="DV371" s="1322"/>
      <c r="DW371" s="1322"/>
      <c r="DX371" s="1322"/>
      <c r="DY371" s="1322"/>
      <c r="DZ371" s="1322"/>
      <c r="EA371" s="1322"/>
      <c r="EB371" s="1322"/>
      <c r="EC371" s="1322"/>
      <c r="ED371" s="1322"/>
      <c r="EE371" s="1322"/>
      <c r="EF371" s="1322"/>
      <c r="EG371" s="1322"/>
      <c r="EH371" s="1322"/>
      <c r="EI371" s="1322"/>
      <c r="EJ371" s="1322"/>
      <c r="EK371" s="1322"/>
      <c r="EL371" s="1322"/>
      <c r="EM371" s="1322"/>
      <c r="EN371" s="1322"/>
      <c r="EO371" s="1322"/>
      <c r="EP371" s="1322"/>
      <c r="EQ371" s="1322"/>
      <c r="ER371" s="1322"/>
      <c r="ES371" s="1322"/>
      <c r="ET371" s="1322"/>
      <c r="EU371" s="1322"/>
      <c r="EV371" s="1322"/>
      <c r="EW371" s="1322"/>
      <c r="EX371" s="1322"/>
      <c r="EY371" s="1322"/>
      <c r="EZ371" s="1322"/>
      <c r="FA371" s="1322"/>
      <c r="FB371" s="1322"/>
      <c r="FC371" s="1322"/>
      <c r="FD371" s="1322"/>
      <c r="FE371" s="1322"/>
      <c r="FF371" s="1322"/>
      <c r="FG371" s="1322"/>
      <c r="FH371" s="1322"/>
      <c r="FI371" s="1322"/>
      <c r="FJ371" s="1322"/>
      <c r="FK371" s="1322"/>
      <c r="FL371" s="1322"/>
      <c r="FM371" s="1322"/>
      <c r="FN371" s="1322"/>
      <c r="FO371" s="1322"/>
      <c r="FP371" s="1322"/>
      <c r="FQ371" s="1322"/>
      <c r="FR371" s="1322"/>
      <c r="FS371" s="1322"/>
      <c r="FT371" s="1322"/>
      <c r="FU371" s="1322"/>
      <c r="FV371" s="1322"/>
      <c r="FW371" s="1322"/>
      <c r="FX371" s="1322"/>
      <c r="FY371" s="1322"/>
      <c r="FZ371" s="1322"/>
      <c r="GA371" s="1322"/>
      <c r="GB371" s="1322"/>
      <c r="GC371" s="1322"/>
      <c r="GD371" s="1322"/>
      <c r="GE371" s="1322"/>
      <c r="GF371" s="1322"/>
      <c r="GG371" s="1322"/>
      <c r="GH371" s="1322"/>
    </row>
    <row r="372" spans="1:190" ht="45">
      <c r="A372" s="1522"/>
      <c r="B372" s="1333">
        <v>45454100</v>
      </c>
      <c r="C372" s="1233" t="s">
        <v>1750</v>
      </c>
      <c r="D372" s="70" t="s">
        <v>47</v>
      </c>
      <c r="E372" s="70" t="s">
        <v>51</v>
      </c>
      <c r="F372" s="1336">
        <v>2232600</v>
      </c>
      <c r="G372" s="1335">
        <f>F372*H372</f>
        <v>2232600</v>
      </c>
      <c r="H372" s="70">
        <v>1</v>
      </c>
      <c r="J372" s="1322"/>
      <c r="K372" s="1322"/>
      <c r="L372" s="1322"/>
      <c r="M372" s="1322"/>
      <c r="N372" s="1322"/>
      <c r="O372" s="1322"/>
      <c r="P372" s="1322"/>
      <c r="Q372" s="1322"/>
      <c r="R372" s="1322"/>
      <c r="S372" s="1322"/>
      <c r="T372" s="1322"/>
      <c r="U372" s="1322"/>
      <c r="V372" s="1322"/>
      <c r="W372" s="1322"/>
      <c r="X372" s="1322"/>
      <c r="Y372" s="1322"/>
      <c r="Z372" s="1322"/>
      <c r="AA372" s="1322"/>
      <c r="AB372" s="1322"/>
      <c r="AC372" s="1322"/>
      <c r="AD372" s="1322"/>
      <c r="AE372" s="1322"/>
      <c r="AF372" s="1322"/>
      <c r="AG372" s="1322"/>
      <c r="AH372" s="1322"/>
      <c r="AI372" s="1322"/>
      <c r="AJ372" s="1322"/>
      <c r="AK372" s="1322"/>
      <c r="AL372" s="1322"/>
      <c r="AM372" s="1322"/>
      <c r="AN372" s="1322"/>
      <c r="AO372" s="1322"/>
      <c r="AP372" s="1322"/>
      <c r="AQ372" s="1322"/>
      <c r="AR372" s="1322"/>
      <c r="AS372" s="1322"/>
      <c r="AT372" s="1322"/>
      <c r="AU372" s="1322"/>
      <c r="AV372" s="1322"/>
      <c r="AW372" s="1322"/>
      <c r="AX372" s="1322"/>
      <c r="AY372" s="1322"/>
      <c r="AZ372" s="1322"/>
      <c r="BA372" s="1322"/>
      <c r="BB372" s="1322"/>
      <c r="BC372" s="1322"/>
      <c r="BD372" s="1322"/>
      <c r="BE372" s="1322"/>
      <c r="BF372" s="1322"/>
      <c r="BG372" s="1322"/>
      <c r="BH372" s="1322"/>
      <c r="BI372" s="1322"/>
      <c r="BJ372" s="1322"/>
      <c r="BK372" s="1322"/>
      <c r="BL372" s="1322"/>
      <c r="BM372" s="1322"/>
      <c r="BN372" s="1322"/>
      <c r="BO372" s="1322"/>
      <c r="BP372" s="1322"/>
      <c r="BQ372" s="1322"/>
      <c r="BR372" s="1322"/>
      <c r="BS372" s="1322"/>
      <c r="BT372" s="1322"/>
      <c r="BU372" s="1322"/>
      <c r="BV372" s="1322"/>
      <c r="BW372" s="1322"/>
      <c r="BX372" s="1322"/>
      <c r="BY372" s="1322"/>
      <c r="BZ372" s="1322"/>
      <c r="CA372" s="1322"/>
      <c r="CB372" s="1322"/>
      <c r="CC372" s="1322"/>
      <c r="CD372" s="1322"/>
      <c r="CE372" s="1322"/>
      <c r="CF372" s="1322"/>
      <c r="CG372" s="1322"/>
      <c r="CH372" s="1322"/>
      <c r="CI372" s="1322"/>
      <c r="CJ372" s="1322"/>
      <c r="CK372" s="1322"/>
      <c r="CL372" s="1322"/>
      <c r="CM372" s="1322"/>
      <c r="CN372" s="1322"/>
      <c r="CO372" s="1322"/>
      <c r="CP372" s="1322"/>
      <c r="CQ372" s="1322"/>
      <c r="CR372" s="1322"/>
      <c r="CS372" s="1322"/>
      <c r="CT372" s="1322"/>
      <c r="CU372" s="1322"/>
      <c r="CV372" s="1322"/>
      <c r="CW372" s="1322"/>
      <c r="CX372" s="1322"/>
      <c r="CY372" s="1322"/>
      <c r="CZ372" s="1322"/>
      <c r="DA372" s="1322"/>
      <c r="DB372" s="1322"/>
      <c r="DC372" s="1322"/>
      <c r="DD372" s="1322"/>
      <c r="DE372" s="1322"/>
      <c r="DF372" s="1322"/>
      <c r="DG372" s="1322"/>
      <c r="DH372" s="1322"/>
      <c r="DI372" s="1322"/>
      <c r="DJ372" s="1322"/>
      <c r="DK372" s="1322"/>
      <c r="DL372" s="1322"/>
      <c r="DM372" s="1322"/>
      <c r="DN372" s="1322"/>
      <c r="DO372" s="1322"/>
      <c r="DP372" s="1322"/>
      <c r="DQ372" s="1322"/>
      <c r="DR372" s="1322"/>
      <c r="DS372" s="1322"/>
      <c r="DT372" s="1322"/>
      <c r="DU372" s="1322"/>
      <c r="DV372" s="1322"/>
      <c r="DW372" s="1322"/>
      <c r="DX372" s="1322"/>
      <c r="DY372" s="1322"/>
      <c r="DZ372" s="1322"/>
      <c r="EA372" s="1322"/>
      <c r="EB372" s="1322"/>
      <c r="EC372" s="1322"/>
      <c r="ED372" s="1322"/>
      <c r="EE372" s="1322"/>
      <c r="EF372" s="1322"/>
      <c r="EG372" s="1322"/>
      <c r="EH372" s="1322"/>
      <c r="EI372" s="1322"/>
      <c r="EJ372" s="1322"/>
      <c r="EK372" s="1322"/>
      <c r="EL372" s="1322"/>
      <c r="EM372" s="1322"/>
      <c r="EN372" s="1322"/>
      <c r="EO372" s="1322"/>
      <c r="EP372" s="1322"/>
      <c r="EQ372" s="1322"/>
      <c r="ER372" s="1322"/>
      <c r="ES372" s="1322"/>
      <c r="ET372" s="1322"/>
      <c r="EU372" s="1322"/>
      <c r="EV372" s="1322"/>
      <c r="EW372" s="1322"/>
      <c r="EX372" s="1322"/>
      <c r="EY372" s="1322"/>
      <c r="EZ372" s="1322"/>
      <c r="FA372" s="1322"/>
      <c r="FB372" s="1322"/>
      <c r="FC372" s="1322"/>
      <c r="FD372" s="1322"/>
      <c r="FE372" s="1322"/>
      <c r="FF372" s="1322"/>
      <c r="FG372" s="1322"/>
      <c r="FH372" s="1322"/>
      <c r="FI372" s="1322"/>
      <c r="FJ372" s="1322"/>
      <c r="FK372" s="1322"/>
      <c r="FL372" s="1322"/>
      <c r="FM372" s="1322"/>
      <c r="FN372" s="1322"/>
      <c r="FO372" s="1322"/>
      <c r="FP372" s="1322"/>
      <c r="FQ372" s="1322"/>
      <c r="FR372" s="1322"/>
      <c r="FS372" s="1322"/>
      <c r="FT372" s="1322"/>
      <c r="FU372" s="1322"/>
      <c r="FV372" s="1322"/>
      <c r="FW372" s="1322"/>
      <c r="FX372" s="1322"/>
      <c r="FY372" s="1322"/>
      <c r="FZ372" s="1322"/>
      <c r="GA372" s="1322"/>
      <c r="GB372" s="1322"/>
      <c r="GC372" s="1322"/>
      <c r="GD372" s="1322"/>
      <c r="GE372" s="1322"/>
      <c r="GF372" s="1322"/>
      <c r="GG372" s="1322"/>
      <c r="GH372" s="1322"/>
    </row>
    <row r="373" spans="1:190" ht="17.25">
      <c r="A373" s="1330"/>
      <c r="B373" s="102"/>
      <c r="C373" s="1230" t="s">
        <v>1659</v>
      </c>
      <c r="D373" s="70"/>
      <c r="E373" s="70"/>
      <c r="F373" s="1331"/>
      <c r="G373" s="1332">
        <f>G374+G375</f>
        <v>52800</v>
      </c>
      <c r="H373" s="70"/>
      <c r="J373" s="1322"/>
      <c r="K373" s="1322"/>
      <c r="L373" s="1322"/>
      <c r="M373" s="1322"/>
      <c r="N373" s="1322"/>
      <c r="O373" s="1322"/>
      <c r="P373" s="1322"/>
      <c r="Q373" s="1322"/>
      <c r="R373" s="1322"/>
      <c r="S373" s="1322"/>
      <c r="T373" s="1322"/>
      <c r="U373" s="1322"/>
      <c r="V373" s="1322"/>
      <c r="W373" s="1322"/>
      <c r="X373" s="1322"/>
      <c r="Y373" s="1322"/>
      <c r="Z373" s="1322"/>
      <c r="AA373" s="1322"/>
      <c r="AB373" s="1322"/>
      <c r="AC373" s="1322"/>
      <c r="AD373" s="1322"/>
      <c r="AE373" s="1322"/>
      <c r="AF373" s="1322"/>
      <c r="AG373" s="1322"/>
      <c r="AH373" s="1322"/>
      <c r="AI373" s="1322"/>
      <c r="AJ373" s="1322"/>
      <c r="AK373" s="1322"/>
      <c r="AL373" s="1322"/>
      <c r="AM373" s="1322"/>
      <c r="AN373" s="1322"/>
      <c r="AO373" s="1322"/>
      <c r="AP373" s="1322"/>
      <c r="AQ373" s="1322"/>
      <c r="AR373" s="1322"/>
      <c r="AS373" s="1322"/>
      <c r="AT373" s="1322"/>
      <c r="AU373" s="1322"/>
      <c r="AV373" s="1322"/>
      <c r="AW373" s="1322"/>
      <c r="AX373" s="1322"/>
      <c r="AY373" s="1322"/>
      <c r="AZ373" s="1322"/>
      <c r="BA373" s="1322"/>
      <c r="BB373" s="1322"/>
      <c r="BC373" s="1322"/>
      <c r="BD373" s="1322"/>
      <c r="BE373" s="1322"/>
      <c r="BF373" s="1322"/>
      <c r="BG373" s="1322"/>
      <c r="BH373" s="1322"/>
      <c r="BI373" s="1322"/>
      <c r="BJ373" s="1322"/>
      <c r="BK373" s="1322"/>
      <c r="BL373" s="1322"/>
      <c r="BM373" s="1322"/>
      <c r="BN373" s="1322"/>
      <c r="BO373" s="1322"/>
      <c r="BP373" s="1322"/>
      <c r="BQ373" s="1322"/>
      <c r="BR373" s="1322"/>
      <c r="BS373" s="1322"/>
      <c r="BT373" s="1322"/>
      <c r="BU373" s="1322"/>
      <c r="BV373" s="1322"/>
      <c r="BW373" s="1322"/>
      <c r="BX373" s="1322"/>
      <c r="BY373" s="1322"/>
      <c r="BZ373" s="1322"/>
      <c r="CA373" s="1322"/>
      <c r="CB373" s="1322"/>
      <c r="CC373" s="1322"/>
      <c r="CD373" s="1322"/>
      <c r="CE373" s="1322"/>
      <c r="CF373" s="1322"/>
      <c r="CG373" s="1322"/>
      <c r="CH373" s="1322"/>
      <c r="CI373" s="1322"/>
      <c r="CJ373" s="1322"/>
      <c r="CK373" s="1322"/>
      <c r="CL373" s="1322"/>
      <c r="CM373" s="1322"/>
      <c r="CN373" s="1322"/>
      <c r="CO373" s="1322"/>
      <c r="CP373" s="1322"/>
      <c r="CQ373" s="1322"/>
      <c r="CR373" s="1322"/>
      <c r="CS373" s="1322"/>
      <c r="CT373" s="1322"/>
      <c r="CU373" s="1322"/>
      <c r="CV373" s="1322"/>
      <c r="CW373" s="1322"/>
      <c r="CX373" s="1322"/>
      <c r="CY373" s="1322"/>
      <c r="CZ373" s="1322"/>
      <c r="DA373" s="1322"/>
      <c r="DB373" s="1322"/>
      <c r="DC373" s="1322"/>
      <c r="DD373" s="1322"/>
      <c r="DE373" s="1322"/>
      <c r="DF373" s="1322"/>
      <c r="DG373" s="1322"/>
      <c r="DH373" s="1322"/>
      <c r="DI373" s="1322"/>
      <c r="DJ373" s="1322"/>
      <c r="DK373" s="1322"/>
      <c r="DL373" s="1322"/>
      <c r="DM373" s="1322"/>
      <c r="DN373" s="1322"/>
      <c r="DO373" s="1322"/>
      <c r="DP373" s="1322"/>
      <c r="DQ373" s="1322"/>
      <c r="DR373" s="1322"/>
      <c r="DS373" s="1322"/>
      <c r="DT373" s="1322"/>
      <c r="DU373" s="1322"/>
      <c r="DV373" s="1322"/>
      <c r="DW373" s="1322"/>
      <c r="DX373" s="1322"/>
      <c r="DY373" s="1322"/>
      <c r="DZ373" s="1322"/>
      <c r="EA373" s="1322"/>
      <c r="EB373" s="1322"/>
      <c r="EC373" s="1322"/>
      <c r="ED373" s="1322"/>
      <c r="EE373" s="1322"/>
      <c r="EF373" s="1322"/>
      <c r="EG373" s="1322"/>
      <c r="EH373" s="1322"/>
      <c r="EI373" s="1322"/>
      <c r="EJ373" s="1322"/>
      <c r="EK373" s="1322"/>
      <c r="EL373" s="1322"/>
      <c r="EM373" s="1322"/>
      <c r="EN373" s="1322"/>
      <c r="EO373" s="1322"/>
      <c r="EP373" s="1322"/>
      <c r="EQ373" s="1322"/>
      <c r="ER373" s="1322"/>
      <c r="ES373" s="1322"/>
      <c r="ET373" s="1322"/>
      <c r="EU373" s="1322"/>
      <c r="EV373" s="1322"/>
      <c r="EW373" s="1322"/>
      <c r="EX373" s="1322"/>
      <c r="EY373" s="1322"/>
      <c r="EZ373" s="1322"/>
      <c r="FA373" s="1322"/>
      <c r="FB373" s="1322"/>
      <c r="FC373" s="1322"/>
      <c r="FD373" s="1322"/>
      <c r="FE373" s="1322"/>
      <c r="FF373" s="1322"/>
      <c r="FG373" s="1322"/>
      <c r="FH373" s="1322"/>
      <c r="FI373" s="1322"/>
      <c r="FJ373" s="1322"/>
      <c r="FK373" s="1322"/>
      <c r="FL373" s="1322"/>
      <c r="FM373" s="1322"/>
      <c r="FN373" s="1322"/>
      <c r="FO373" s="1322"/>
      <c r="FP373" s="1322"/>
      <c r="FQ373" s="1322"/>
      <c r="FR373" s="1322"/>
      <c r="FS373" s="1322"/>
      <c r="FT373" s="1322"/>
      <c r="FU373" s="1322"/>
      <c r="FV373" s="1322"/>
      <c r="FW373" s="1322"/>
      <c r="FX373" s="1322"/>
      <c r="FY373" s="1322"/>
      <c r="FZ373" s="1322"/>
      <c r="GA373" s="1322"/>
      <c r="GB373" s="1322"/>
      <c r="GC373" s="1322"/>
      <c r="GD373" s="1322"/>
      <c r="GE373" s="1322"/>
      <c r="GF373" s="1322"/>
      <c r="GG373" s="1322"/>
      <c r="GH373" s="1322"/>
    </row>
    <row r="374" spans="1:190" ht="90">
      <c r="A374" s="1522">
        <v>4251</v>
      </c>
      <c r="B374" s="1337">
        <v>45454000</v>
      </c>
      <c r="C374" s="1233" t="s">
        <v>1751</v>
      </c>
      <c r="D374" s="70" t="s">
        <v>47</v>
      </c>
      <c r="E374" s="70" t="s">
        <v>51</v>
      </c>
      <c r="F374" s="1338">
        <v>30300</v>
      </c>
      <c r="G374" s="1335">
        <f>F374*H374</f>
        <v>30300</v>
      </c>
      <c r="H374" s="70">
        <v>1</v>
      </c>
      <c r="J374" s="1322"/>
      <c r="K374" s="1322"/>
      <c r="L374" s="1322"/>
      <c r="M374" s="1322"/>
      <c r="N374" s="1322"/>
      <c r="O374" s="1322"/>
      <c r="P374" s="1322"/>
      <c r="Q374" s="1322"/>
      <c r="R374" s="1322"/>
      <c r="S374" s="1322"/>
      <c r="T374" s="1322"/>
      <c r="U374" s="1322"/>
      <c r="V374" s="1322"/>
      <c r="W374" s="1322"/>
      <c r="X374" s="1322"/>
      <c r="Y374" s="1322"/>
      <c r="Z374" s="1322"/>
      <c r="AA374" s="1322"/>
      <c r="AB374" s="1322"/>
      <c r="AC374" s="1322"/>
      <c r="AD374" s="1322"/>
      <c r="AE374" s="1322"/>
      <c r="AF374" s="1322"/>
      <c r="AG374" s="1322"/>
      <c r="AH374" s="1322"/>
      <c r="AI374" s="1322"/>
      <c r="AJ374" s="1322"/>
      <c r="AK374" s="1322"/>
      <c r="AL374" s="1322"/>
      <c r="AM374" s="1322"/>
      <c r="AN374" s="1322"/>
      <c r="AO374" s="1322"/>
      <c r="AP374" s="1322"/>
      <c r="AQ374" s="1322"/>
      <c r="AR374" s="1322"/>
      <c r="AS374" s="1322"/>
      <c r="AT374" s="1322"/>
      <c r="AU374" s="1322"/>
      <c r="AV374" s="1322"/>
      <c r="AW374" s="1322"/>
      <c r="AX374" s="1322"/>
      <c r="AY374" s="1322"/>
      <c r="AZ374" s="1322"/>
      <c r="BA374" s="1322"/>
      <c r="BB374" s="1322"/>
      <c r="BC374" s="1322"/>
      <c r="BD374" s="1322"/>
      <c r="BE374" s="1322"/>
      <c r="BF374" s="1322"/>
      <c r="BG374" s="1322"/>
      <c r="BH374" s="1322"/>
      <c r="BI374" s="1322"/>
      <c r="BJ374" s="1322"/>
      <c r="BK374" s="1322"/>
      <c r="BL374" s="1322"/>
      <c r="BM374" s="1322"/>
      <c r="BN374" s="1322"/>
      <c r="BO374" s="1322"/>
      <c r="BP374" s="1322"/>
      <c r="BQ374" s="1322"/>
      <c r="BR374" s="1322"/>
      <c r="BS374" s="1322"/>
      <c r="BT374" s="1322"/>
      <c r="BU374" s="1322"/>
      <c r="BV374" s="1322"/>
      <c r="BW374" s="1322"/>
      <c r="BX374" s="1322"/>
      <c r="BY374" s="1322"/>
      <c r="BZ374" s="1322"/>
      <c r="CA374" s="1322"/>
      <c r="CB374" s="1322"/>
      <c r="CC374" s="1322"/>
      <c r="CD374" s="1322"/>
      <c r="CE374" s="1322"/>
      <c r="CF374" s="1322"/>
      <c r="CG374" s="1322"/>
      <c r="CH374" s="1322"/>
      <c r="CI374" s="1322"/>
      <c r="CJ374" s="1322"/>
      <c r="CK374" s="1322"/>
      <c r="CL374" s="1322"/>
      <c r="CM374" s="1322"/>
      <c r="CN374" s="1322"/>
      <c r="CO374" s="1322"/>
      <c r="CP374" s="1322"/>
      <c r="CQ374" s="1322"/>
      <c r="CR374" s="1322"/>
      <c r="CS374" s="1322"/>
      <c r="CT374" s="1322"/>
      <c r="CU374" s="1322"/>
      <c r="CV374" s="1322"/>
      <c r="CW374" s="1322"/>
      <c r="CX374" s="1322"/>
      <c r="CY374" s="1322"/>
      <c r="CZ374" s="1322"/>
      <c r="DA374" s="1322"/>
      <c r="DB374" s="1322"/>
      <c r="DC374" s="1322"/>
      <c r="DD374" s="1322"/>
      <c r="DE374" s="1322"/>
      <c r="DF374" s="1322"/>
      <c r="DG374" s="1322"/>
      <c r="DH374" s="1322"/>
      <c r="DI374" s="1322"/>
      <c r="DJ374" s="1322"/>
      <c r="DK374" s="1322"/>
      <c r="DL374" s="1322"/>
      <c r="DM374" s="1322"/>
      <c r="DN374" s="1322"/>
      <c r="DO374" s="1322"/>
      <c r="DP374" s="1322"/>
      <c r="DQ374" s="1322"/>
      <c r="DR374" s="1322"/>
      <c r="DS374" s="1322"/>
      <c r="DT374" s="1322"/>
      <c r="DU374" s="1322"/>
      <c r="DV374" s="1322"/>
      <c r="DW374" s="1322"/>
      <c r="DX374" s="1322"/>
      <c r="DY374" s="1322"/>
      <c r="DZ374" s="1322"/>
      <c r="EA374" s="1322"/>
      <c r="EB374" s="1322"/>
      <c r="EC374" s="1322"/>
      <c r="ED374" s="1322"/>
      <c r="EE374" s="1322"/>
      <c r="EF374" s="1322"/>
      <c r="EG374" s="1322"/>
      <c r="EH374" s="1322"/>
      <c r="EI374" s="1322"/>
      <c r="EJ374" s="1322"/>
      <c r="EK374" s="1322"/>
      <c r="EL374" s="1322"/>
      <c r="EM374" s="1322"/>
      <c r="EN374" s="1322"/>
      <c r="EO374" s="1322"/>
      <c r="EP374" s="1322"/>
      <c r="EQ374" s="1322"/>
      <c r="ER374" s="1322"/>
      <c r="ES374" s="1322"/>
      <c r="ET374" s="1322"/>
      <c r="EU374" s="1322"/>
      <c r="EV374" s="1322"/>
      <c r="EW374" s="1322"/>
      <c r="EX374" s="1322"/>
      <c r="EY374" s="1322"/>
      <c r="EZ374" s="1322"/>
      <c r="FA374" s="1322"/>
      <c r="FB374" s="1322"/>
      <c r="FC374" s="1322"/>
      <c r="FD374" s="1322"/>
      <c r="FE374" s="1322"/>
      <c r="FF374" s="1322"/>
      <c r="FG374" s="1322"/>
      <c r="FH374" s="1322"/>
      <c r="FI374" s="1322"/>
      <c r="FJ374" s="1322"/>
      <c r="FK374" s="1322"/>
      <c r="FL374" s="1322"/>
      <c r="FM374" s="1322"/>
      <c r="FN374" s="1322"/>
      <c r="FO374" s="1322"/>
      <c r="FP374" s="1322"/>
      <c r="FQ374" s="1322"/>
      <c r="FR374" s="1322"/>
      <c r="FS374" s="1322"/>
      <c r="FT374" s="1322"/>
      <c r="FU374" s="1322"/>
      <c r="FV374" s="1322"/>
      <c r="FW374" s="1322"/>
      <c r="FX374" s="1322"/>
      <c r="FY374" s="1322"/>
      <c r="FZ374" s="1322"/>
      <c r="GA374" s="1322"/>
      <c r="GB374" s="1322"/>
      <c r="GC374" s="1322"/>
      <c r="GD374" s="1322"/>
      <c r="GE374" s="1322"/>
      <c r="GF374" s="1322"/>
      <c r="GG374" s="1322"/>
      <c r="GH374" s="1322"/>
    </row>
    <row r="375" spans="1:190" ht="75">
      <c r="A375" s="1522"/>
      <c r="B375" s="1337">
        <v>45454000</v>
      </c>
      <c r="C375" s="1233" t="s">
        <v>1752</v>
      </c>
      <c r="D375" s="70" t="s">
        <v>47</v>
      </c>
      <c r="E375" s="70" t="s">
        <v>51</v>
      </c>
      <c r="F375" s="1338">
        <v>22500</v>
      </c>
      <c r="G375" s="1335">
        <f>F375*H375</f>
        <v>22500</v>
      </c>
      <c r="H375" s="70">
        <v>1</v>
      </c>
      <c r="J375" s="1322"/>
      <c r="K375" s="1322"/>
      <c r="L375" s="1322"/>
      <c r="M375" s="1322"/>
      <c r="N375" s="1322"/>
      <c r="O375" s="1322"/>
      <c r="P375" s="1322"/>
      <c r="Q375" s="1322"/>
      <c r="R375" s="1322"/>
      <c r="S375" s="1322"/>
      <c r="T375" s="1322"/>
      <c r="U375" s="1322"/>
      <c r="V375" s="1322"/>
      <c r="W375" s="1322"/>
      <c r="X375" s="1322"/>
      <c r="Y375" s="1322"/>
      <c r="Z375" s="1322"/>
      <c r="AA375" s="1322"/>
      <c r="AB375" s="1322"/>
      <c r="AC375" s="1322"/>
      <c r="AD375" s="1322"/>
      <c r="AE375" s="1322"/>
      <c r="AF375" s="1322"/>
      <c r="AG375" s="1322"/>
      <c r="AH375" s="1322"/>
      <c r="AI375" s="1322"/>
      <c r="AJ375" s="1322"/>
      <c r="AK375" s="1322"/>
      <c r="AL375" s="1322"/>
      <c r="AM375" s="1322"/>
      <c r="AN375" s="1322"/>
      <c r="AO375" s="1322"/>
      <c r="AP375" s="1322"/>
      <c r="AQ375" s="1322"/>
      <c r="AR375" s="1322"/>
      <c r="AS375" s="1322"/>
      <c r="AT375" s="1322"/>
      <c r="AU375" s="1322"/>
      <c r="AV375" s="1322"/>
      <c r="AW375" s="1322"/>
      <c r="AX375" s="1322"/>
      <c r="AY375" s="1322"/>
      <c r="AZ375" s="1322"/>
      <c r="BA375" s="1322"/>
      <c r="BB375" s="1322"/>
      <c r="BC375" s="1322"/>
      <c r="BD375" s="1322"/>
      <c r="BE375" s="1322"/>
      <c r="BF375" s="1322"/>
      <c r="BG375" s="1322"/>
      <c r="BH375" s="1322"/>
      <c r="BI375" s="1322"/>
      <c r="BJ375" s="1322"/>
      <c r="BK375" s="1322"/>
      <c r="BL375" s="1322"/>
      <c r="BM375" s="1322"/>
      <c r="BN375" s="1322"/>
      <c r="BO375" s="1322"/>
      <c r="BP375" s="1322"/>
      <c r="BQ375" s="1322"/>
      <c r="BR375" s="1322"/>
      <c r="BS375" s="1322"/>
      <c r="BT375" s="1322"/>
      <c r="BU375" s="1322"/>
      <c r="BV375" s="1322"/>
      <c r="BW375" s="1322"/>
      <c r="BX375" s="1322"/>
      <c r="BY375" s="1322"/>
      <c r="BZ375" s="1322"/>
      <c r="CA375" s="1322"/>
      <c r="CB375" s="1322"/>
      <c r="CC375" s="1322"/>
      <c r="CD375" s="1322"/>
      <c r="CE375" s="1322"/>
      <c r="CF375" s="1322"/>
      <c r="CG375" s="1322"/>
      <c r="CH375" s="1322"/>
      <c r="CI375" s="1322"/>
      <c r="CJ375" s="1322"/>
      <c r="CK375" s="1322"/>
      <c r="CL375" s="1322"/>
      <c r="CM375" s="1322"/>
      <c r="CN375" s="1322"/>
      <c r="CO375" s="1322"/>
      <c r="CP375" s="1322"/>
      <c r="CQ375" s="1322"/>
      <c r="CR375" s="1322"/>
      <c r="CS375" s="1322"/>
      <c r="CT375" s="1322"/>
      <c r="CU375" s="1322"/>
      <c r="CV375" s="1322"/>
      <c r="CW375" s="1322"/>
      <c r="CX375" s="1322"/>
      <c r="CY375" s="1322"/>
      <c r="CZ375" s="1322"/>
      <c r="DA375" s="1322"/>
      <c r="DB375" s="1322"/>
      <c r="DC375" s="1322"/>
      <c r="DD375" s="1322"/>
      <c r="DE375" s="1322"/>
      <c r="DF375" s="1322"/>
      <c r="DG375" s="1322"/>
      <c r="DH375" s="1322"/>
      <c r="DI375" s="1322"/>
      <c r="DJ375" s="1322"/>
      <c r="DK375" s="1322"/>
      <c r="DL375" s="1322"/>
      <c r="DM375" s="1322"/>
      <c r="DN375" s="1322"/>
      <c r="DO375" s="1322"/>
      <c r="DP375" s="1322"/>
      <c r="DQ375" s="1322"/>
      <c r="DR375" s="1322"/>
      <c r="DS375" s="1322"/>
      <c r="DT375" s="1322"/>
      <c r="DU375" s="1322"/>
      <c r="DV375" s="1322"/>
      <c r="DW375" s="1322"/>
      <c r="DX375" s="1322"/>
      <c r="DY375" s="1322"/>
      <c r="DZ375" s="1322"/>
      <c r="EA375" s="1322"/>
      <c r="EB375" s="1322"/>
      <c r="EC375" s="1322"/>
      <c r="ED375" s="1322"/>
      <c r="EE375" s="1322"/>
      <c r="EF375" s="1322"/>
      <c r="EG375" s="1322"/>
      <c r="EH375" s="1322"/>
      <c r="EI375" s="1322"/>
      <c r="EJ375" s="1322"/>
      <c r="EK375" s="1322"/>
      <c r="EL375" s="1322"/>
      <c r="EM375" s="1322"/>
      <c r="EN375" s="1322"/>
      <c r="EO375" s="1322"/>
      <c r="EP375" s="1322"/>
      <c r="EQ375" s="1322"/>
      <c r="ER375" s="1322"/>
      <c r="ES375" s="1322"/>
      <c r="ET375" s="1322"/>
      <c r="EU375" s="1322"/>
      <c r="EV375" s="1322"/>
      <c r="EW375" s="1322"/>
      <c r="EX375" s="1322"/>
      <c r="EY375" s="1322"/>
      <c r="EZ375" s="1322"/>
      <c r="FA375" s="1322"/>
      <c r="FB375" s="1322"/>
      <c r="FC375" s="1322"/>
      <c r="FD375" s="1322"/>
      <c r="FE375" s="1322"/>
      <c r="FF375" s="1322"/>
      <c r="FG375" s="1322"/>
      <c r="FH375" s="1322"/>
      <c r="FI375" s="1322"/>
      <c r="FJ375" s="1322"/>
      <c r="FK375" s="1322"/>
      <c r="FL375" s="1322"/>
      <c r="FM375" s="1322"/>
      <c r="FN375" s="1322"/>
      <c r="FO375" s="1322"/>
      <c r="FP375" s="1322"/>
      <c r="FQ375" s="1322"/>
      <c r="FR375" s="1322"/>
      <c r="FS375" s="1322"/>
      <c r="FT375" s="1322"/>
      <c r="FU375" s="1322"/>
      <c r="FV375" s="1322"/>
      <c r="FW375" s="1322"/>
      <c r="FX375" s="1322"/>
      <c r="FY375" s="1322"/>
      <c r="FZ375" s="1322"/>
      <c r="GA375" s="1322"/>
      <c r="GB375" s="1322"/>
      <c r="GC375" s="1322"/>
      <c r="GD375" s="1322"/>
      <c r="GE375" s="1322"/>
      <c r="GF375" s="1322"/>
      <c r="GG375" s="1322"/>
      <c r="GH375" s="1322"/>
    </row>
    <row r="376" spans="1:190" s="1282" customFormat="1" ht="60">
      <c r="A376" s="1339"/>
      <c r="B376" s="103"/>
      <c r="C376" s="1225" t="s">
        <v>1753</v>
      </c>
      <c r="D376" s="1267"/>
      <c r="E376" s="1267"/>
      <c r="F376" s="1268"/>
      <c r="G376" s="1274">
        <f>G377</f>
        <v>2400000</v>
      </c>
      <c r="H376" s="103"/>
      <c r="I376" s="1126"/>
    </row>
    <row r="377" spans="1:190" s="1282" customFormat="1">
      <c r="A377" s="1340"/>
      <c r="B377" s="860"/>
      <c r="C377" s="1230" t="s">
        <v>1659</v>
      </c>
      <c r="D377" s="1038"/>
      <c r="E377" s="1038"/>
      <c r="F377" s="1270"/>
      <c r="G377" s="1249">
        <f>G378+G379</f>
        <v>2400000</v>
      </c>
      <c r="H377" s="860"/>
      <c r="I377" s="1126"/>
    </row>
    <row r="378" spans="1:190" s="1282" customFormat="1" ht="30">
      <c r="A378" s="1038">
        <v>4215</v>
      </c>
      <c r="B378" s="858">
        <v>60171000</v>
      </c>
      <c r="C378" s="1233" t="s">
        <v>669</v>
      </c>
      <c r="D378" s="860" t="s">
        <v>327</v>
      </c>
      <c r="E378" s="1025" t="s">
        <v>498</v>
      </c>
      <c r="F378" s="1025">
        <v>27000</v>
      </c>
      <c r="G378" s="1341">
        <f>F378*H378</f>
        <v>1350000</v>
      </c>
      <c r="H378" s="1025">
        <v>50</v>
      </c>
      <c r="I378" s="1126"/>
    </row>
    <row r="379" spans="1:190" s="1282" customFormat="1" ht="30">
      <c r="A379" s="1038">
        <v>4216</v>
      </c>
      <c r="B379" s="858">
        <v>60171000</v>
      </c>
      <c r="C379" s="1233" t="s">
        <v>669</v>
      </c>
      <c r="D379" s="860" t="s">
        <v>327</v>
      </c>
      <c r="E379" s="1025" t="s">
        <v>480</v>
      </c>
      <c r="F379" s="1025">
        <v>600</v>
      </c>
      <c r="G379" s="1341">
        <f>F379*H379</f>
        <v>1050000</v>
      </c>
      <c r="H379" s="1025">
        <v>1750</v>
      </c>
    </row>
    <row r="380" spans="1:190" s="1343" customFormat="1" ht="90">
      <c r="A380" s="1266"/>
      <c r="B380" s="103"/>
      <c r="C380" s="1293" t="s">
        <v>1754</v>
      </c>
      <c r="D380" s="1342"/>
      <c r="E380" s="1342"/>
      <c r="F380" s="1268"/>
      <c r="G380" s="1274">
        <f>G381</f>
        <v>3000000</v>
      </c>
      <c r="H380" s="103"/>
      <c r="I380" s="1282"/>
    </row>
    <row r="381" spans="1:190" s="1282" customFormat="1">
      <c r="A381" s="1340"/>
      <c r="B381" s="860"/>
      <c r="C381" s="1230" t="s">
        <v>1755</v>
      </c>
      <c r="D381" s="859"/>
      <c r="E381" s="859"/>
      <c r="F381" s="1270"/>
      <c r="G381" s="1249">
        <f>SUM(G382:G390)</f>
        <v>3000000</v>
      </c>
      <c r="H381" s="860"/>
    </row>
    <row r="382" spans="1:190" s="1282" customFormat="1">
      <c r="A382" s="1523">
        <v>4269</v>
      </c>
      <c r="B382" s="860">
        <v>18931100</v>
      </c>
      <c r="C382" s="1344" t="s">
        <v>313</v>
      </c>
      <c r="D382" s="859" t="s">
        <v>327</v>
      </c>
      <c r="E382" s="860" t="s">
        <v>51</v>
      </c>
      <c r="F382" s="860">
        <v>2600</v>
      </c>
      <c r="G382" s="1276">
        <f t="shared" ref="G382:G390" si="9">F382*H382</f>
        <v>1300000</v>
      </c>
      <c r="H382" s="860">
        <v>500</v>
      </c>
    </row>
    <row r="383" spans="1:190" s="1282" customFormat="1" ht="30">
      <c r="A383" s="1524"/>
      <c r="B383" s="860">
        <v>22817000</v>
      </c>
      <c r="C383" s="1345" t="s">
        <v>314</v>
      </c>
      <c r="D383" s="859" t="s">
        <v>327</v>
      </c>
      <c r="E383" s="860" t="s">
        <v>51</v>
      </c>
      <c r="F383" s="860">
        <v>200</v>
      </c>
      <c r="G383" s="1276">
        <f t="shared" si="9"/>
        <v>100000</v>
      </c>
      <c r="H383" s="860">
        <v>500</v>
      </c>
    </row>
    <row r="384" spans="1:190" s="1282" customFormat="1" ht="30">
      <c r="A384" s="1524"/>
      <c r="B384" s="860">
        <v>22815000</v>
      </c>
      <c r="C384" s="1345" t="s">
        <v>315</v>
      </c>
      <c r="D384" s="859" t="s">
        <v>327</v>
      </c>
      <c r="E384" s="860" t="s">
        <v>51</v>
      </c>
      <c r="F384" s="860">
        <v>40</v>
      </c>
      <c r="G384" s="1276">
        <f t="shared" si="9"/>
        <v>100000</v>
      </c>
      <c r="H384" s="860">
        <v>2500</v>
      </c>
    </row>
    <row r="385" spans="1:9" s="1282" customFormat="1">
      <c r="A385" s="1524"/>
      <c r="B385" s="860">
        <v>22815000</v>
      </c>
      <c r="C385" s="1345" t="s">
        <v>316</v>
      </c>
      <c r="D385" s="859" t="s">
        <v>327</v>
      </c>
      <c r="E385" s="860" t="s">
        <v>51</v>
      </c>
      <c r="F385" s="860">
        <v>40</v>
      </c>
      <c r="G385" s="1276">
        <f t="shared" si="9"/>
        <v>100000</v>
      </c>
      <c r="H385" s="860">
        <v>2500</v>
      </c>
    </row>
    <row r="386" spans="1:9" s="1282" customFormat="1" ht="30">
      <c r="A386" s="1524"/>
      <c r="B386" s="860">
        <v>37822100</v>
      </c>
      <c r="C386" s="1345" t="s">
        <v>317</v>
      </c>
      <c r="D386" s="859" t="s">
        <v>327</v>
      </c>
      <c r="E386" s="860" t="s">
        <v>58</v>
      </c>
      <c r="F386" s="860">
        <v>400</v>
      </c>
      <c r="G386" s="1276">
        <f t="shared" si="9"/>
        <v>200000</v>
      </c>
      <c r="H386" s="860">
        <v>500</v>
      </c>
    </row>
    <row r="387" spans="1:9" s="1282" customFormat="1">
      <c r="A387" s="1524"/>
      <c r="B387" s="860">
        <v>30192121</v>
      </c>
      <c r="C387" s="1345" t="s">
        <v>222</v>
      </c>
      <c r="D387" s="859" t="s">
        <v>327</v>
      </c>
      <c r="E387" s="860" t="s">
        <v>51</v>
      </c>
      <c r="F387" s="860">
        <v>50</v>
      </c>
      <c r="G387" s="1276">
        <f t="shared" si="9"/>
        <v>50000</v>
      </c>
      <c r="H387" s="860">
        <v>1000</v>
      </c>
      <c r="I387" s="1126"/>
    </row>
    <row r="388" spans="1:9" s="1282" customFormat="1">
      <c r="A388" s="1524"/>
      <c r="B388" s="860">
        <v>22840000</v>
      </c>
      <c r="C388" s="1345" t="s">
        <v>318</v>
      </c>
      <c r="D388" s="859" t="s">
        <v>327</v>
      </c>
      <c r="E388" s="1235" t="s">
        <v>51</v>
      </c>
      <c r="F388" s="860">
        <v>300</v>
      </c>
      <c r="G388" s="1276">
        <f t="shared" si="9"/>
        <v>150000</v>
      </c>
      <c r="H388" s="860">
        <v>500</v>
      </c>
      <c r="I388" s="1126"/>
    </row>
    <row r="389" spans="1:9" s="1343" customFormat="1" ht="30">
      <c r="A389" s="1524"/>
      <c r="B389" s="860">
        <v>22815000</v>
      </c>
      <c r="C389" s="1345" t="s">
        <v>319</v>
      </c>
      <c r="D389" s="859" t="s">
        <v>327</v>
      </c>
      <c r="E389" s="1235" t="s">
        <v>51</v>
      </c>
      <c r="F389" s="1235">
        <v>200</v>
      </c>
      <c r="G389" s="1276">
        <f t="shared" si="9"/>
        <v>500000</v>
      </c>
      <c r="H389" s="860">
        <v>2500</v>
      </c>
      <c r="I389" s="1126"/>
    </row>
    <row r="390" spans="1:9" ht="30">
      <c r="A390" s="1525"/>
      <c r="B390" s="860">
        <v>22815000</v>
      </c>
      <c r="C390" s="1345" t="s">
        <v>320</v>
      </c>
      <c r="D390" s="859" t="s">
        <v>327</v>
      </c>
      <c r="E390" s="1235" t="s">
        <v>51</v>
      </c>
      <c r="F390" s="1235">
        <v>200</v>
      </c>
      <c r="G390" s="1276">
        <f t="shared" si="9"/>
        <v>500000</v>
      </c>
      <c r="H390" s="860">
        <v>2500</v>
      </c>
    </row>
    <row r="391" spans="1:9" ht="60">
      <c r="A391" s="1266"/>
      <c r="B391" s="103"/>
      <c r="C391" s="1346" t="s">
        <v>1756</v>
      </c>
      <c r="D391" s="1342"/>
      <c r="E391" s="1347"/>
      <c r="F391" s="1348"/>
      <c r="G391" s="1274">
        <f>G393</f>
        <v>1824960</v>
      </c>
      <c r="H391" s="103"/>
    </row>
    <row r="392" spans="1:9">
      <c r="A392" s="1229"/>
      <c r="B392" s="860"/>
      <c r="C392" s="1349" t="s">
        <v>1755</v>
      </c>
      <c r="D392" s="859"/>
      <c r="E392" s="1235"/>
      <c r="F392" s="1245"/>
      <c r="G392" s="1249"/>
      <c r="H392" s="860"/>
    </row>
    <row r="393" spans="1:9">
      <c r="A393" s="860">
        <v>4269</v>
      </c>
      <c r="B393" s="860">
        <v>158111000</v>
      </c>
      <c r="C393" s="1344" t="s">
        <v>1757</v>
      </c>
      <c r="D393" s="859" t="s">
        <v>327</v>
      </c>
      <c r="E393" s="1235" t="s">
        <v>51</v>
      </c>
      <c r="F393" s="1245">
        <v>320</v>
      </c>
      <c r="G393" s="1276">
        <f>F393*H393</f>
        <v>1824960</v>
      </c>
      <c r="H393" s="860">
        <v>5703</v>
      </c>
    </row>
    <row r="394" spans="1:9" ht="105">
      <c r="A394" s="1266"/>
      <c r="B394" s="103"/>
      <c r="C394" s="1225" t="s">
        <v>1758</v>
      </c>
      <c r="D394" s="1277"/>
      <c r="E394" s="1277"/>
      <c r="F394" s="1268"/>
      <c r="G394" s="1269">
        <f>G395</f>
        <v>4999966</v>
      </c>
      <c r="H394" s="103"/>
      <c r="I394" s="1282"/>
    </row>
    <row r="395" spans="1:9">
      <c r="A395" s="1229"/>
      <c r="B395" s="860"/>
      <c r="C395" s="1230" t="s">
        <v>1759</v>
      </c>
      <c r="D395" s="1038"/>
      <c r="E395" s="1038"/>
      <c r="F395" s="1270"/>
      <c r="G395" s="1280">
        <f>G396+G397+G398</f>
        <v>4999966</v>
      </c>
      <c r="H395" s="860"/>
      <c r="I395" s="1282"/>
    </row>
    <row r="396" spans="1:9" s="1283" customFormat="1" ht="30">
      <c r="A396" s="1526">
        <v>4239</v>
      </c>
      <c r="B396" s="858">
        <v>39296100</v>
      </c>
      <c r="C396" s="1233" t="s">
        <v>311</v>
      </c>
      <c r="D396" s="860" t="s">
        <v>47</v>
      </c>
      <c r="E396" s="860" t="s">
        <v>51</v>
      </c>
      <c r="F396" s="860">
        <v>25000</v>
      </c>
      <c r="G396" s="1236">
        <f>F396*H396</f>
        <v>2050000</v>
      </c>
      <c r="H396" s="860">
        <v>82</v>
      </c>
      <c r="I396" s="1282"/>
    </row>
    <row r="397" spans="1:9" s="1283" customFormat="1" ht="60">
      <c r="A397" s="1508"/>
      <c r="B397" s="858">
        <v>98371000</v>
      </c>
      <c r="C397" s="1233" t="s">
        <v>312</v>
      </c>
      <c r="D397" s="860" t="s">
        <v>47</v>
      </c>
      <c r="E397" s="860" t="s">
        <v>52</v>
      </c>
      <c r="F397" s="860">
        <v>73900</v>
      </c>
      <c r="G397" s="1236">
        <f>F397*H397</f>
        <v>739000</v>
      </c>
      <c r="H397" s="860">
        <v>10</v>
      </c>
      <c r="I397" s="1126"/>
    </row>
    <row r="398" spans="1:9" s="1283" customFormat="1" ht="75">
      <c r="A398" s="1527"/>
      <c r="B398" s="858">
        <v>98371000</v>
      </c>
      <c r="C398" s="1233" t="s">
        <v>670</v>
      </c>
      <c r="D398" s="860" t="s">
        <v>47</v>
      </c>
      <c r="E398" s="860" t="s">
        <v>51</v>
      </c>
      <c r="F398" s="860">
        <v>26963</v>
      </c>
      <c r="G398" s="1236">
        <f>F398*H398</f>
        <v>2210966</v>
      </c>
      <c r="H398" s="860">
        <v>82</v>
      </c>
      <c r="I398" s="1126"/>
    </row>
    <row r="399" spans="1:9" ht="120">
      <c r="A399" s="1266"/>
      <c r="B399" s="103"/>
      <c r="C399" s="1225" t="s">
        <v>1760</v>
      </c>
      <c r="D399" s="1267"/>
      <c r="E399" s="1267"/>
      <c r="F399" s="1268"/>
      <c r="G399" s="1269">
        <f>G400+G445</f>
        <v>2124120.4715999998</v>
      </c>
      <c r="H399" s="103"/>
    </row>
    <row r="400" spans="1:9">
      <c r="A400" s="1229"/>
      <c r="B400" s="1025"/>
      <c r="C400" s="1230" t="s">
        <v>1761</v>
      </c>
      <c r="D400" s="1038"/>
      <c r="E400" s="1038"/>
      <c r="F400" s="1270"/>
      <c r="G400" s="1271">
        <f>SUM(G401:G444)</f>
        <v>682920</v>
      </c>
      <c r="H400" s="860"/>
    </row>
    <row r="401" spans="1:8" ht="30">
      <c r="A401" s="1526">
        <v>4261</v>
      </c>
      <c r="B401" s="1350">
        <v>30197630</v>
      </c>
      <c r="C401" s="1233" t="s">
        <v>1</v>
      </c>
      <c r="D401" s="860" t="s">
        <v>327</v>
      </c>
      <c r="E401" s="860" t="s">
        <v>58</v>
      </c>
      <c r="F401" s="860">
        <v>2000</v>
      </c>
      <c r="G401" s="1236">
        <f t="shared" ref="G401:G444" si="10">F401*H401</f>
        <v>200000</v>
      </c>
      <c r="H401" s="860">
        <v>100</v>
      </c>
    </row>
    <row r="402" spans="1:8" ht="15.75">
      <c r="A402" s="1508"/>
      <c r="B402" s="1350">
        <v>22851000</v>
      </c>
      <c r="C402" s="1233" t="s">
        <v>7</v>
      </c>
      <c r="D402" s="860" t="s">
        <v>327</v>
      </c>
      <c r="E402" s="860" t="s">
        <v>51</v>
      </c>
      <c r="F402" s="860">
        <v>80</v>
      </c>
      <c r="G402" s="1236">
        <f t="shared" si="10"/>
        <v>3200</v>
      </c>
      <c r="H402" s="860">
        <v>40</v>
      </c>
    </row>
    <row r="403" spans="1:8" ht="15.75">
      <c r="A403" s="1508"/>
      <c r="B403" s="1350">
        <v>22852000</v>
      </c>
      <c r="C403" s="1239" t="s">
        <v>603</v>
      </c>
      <c r="D403" s="860" t="s">
        <v>327</v>
      </c>
      <c r="E403" s="860" t="s">
        <v>51</v>
      </c>
      <c r="F403" s="860">
        <v>80</v>
      </c>
      <c r="G403" s="1236">
        <f t="shared" si="10"/>
        <v>3200</v>
      </c>
      <c r="H403" s="860">
        <v>40</v>
      </c>
    </row>
    <row r="404" spans="1:8" ht="15.75">
      <c r="A404" s="1508"/>
      <c r="B404" s="1350">
        <v>30192121</v>
      </c>
      <c r="C404" s="1239" t="s">
        <v>139</v>
      </c>
      <c r="D404" s="860" t="s">
        <v>327</v>
      </c>
      <c r="E404" s="860" t="s">
        <v>51</v>
      </c>
      <c r="F404" s="860">
        <v>40</v>
      </c>
      <c r="G404" s="1236">
        <f t="shared" si="10"/>
        <v>4000</v>
      </c>
      <c r="H404" s="860">
        <v>100</v>
      </c>
    </row>
    <row r="405" spans="1:8" ht="15.75">
      <c r="A405" s="1508"/>
      <c r="B405" s="1350">
        <v>30192130</v>
      </c>
      <c r="C405" s="1239" t="s">
        <v>1762</v>
      </c>
      <c r="D405" s="860" t="s">
        <v>327</v>
      </c>
      <c r="E405" s="860" t="s">
        <v>1030</v>
      </c>
      <c r="F405" s="860">
        <v>250</v>
      </c>
      <c r="G405" s="1236">
        <f t="shared" si="10"/>
        <v>2500</v>
      </c>
      <c r="H405" s="860">
        <v>10</v>
      </c>
    </row>
    <row r="406" spans="1:8" ht="15.75">
      <c r="A406" s="1508"/>
      <c r="B406" s="1350">
        <v>30192160</v>
      </c>
      <c r="C406" s="1239" t="s">
        <v>402</v>
      </c>
      <c r="D406" s="860" t="s">
        <v>327</v>
      </c>
      <c r="E406" s="860" t="s">
        <v>51</v>
      </c>
      <c r="F406" s="860">
        <v>150</v>
      </c>
      <c r="G406" s="1236">
        <f t="shared" si="10"/>
        <v>3000</v>
      </c>
      <c r="H406" s="860">
        <v>20</v>
      </c>
    </row>
    <row r="407" spans="1:8" ht="30">
      <c r="A407" s="1508"/>
      <c r="B407" s="1350">
        <v>22813000</v>
      </c>
      <c r="C407" s="1239" t="s">
        <v>1763</v>
      </c>
      <c r="D407" s="860" t="s">
        <v>327</v>
      </c>
      <c r="E407" s="860" t="s">
        <v>51</v>
      </c>
      <c r="F407" s="860">
        <v>3800</v>
      </c>
      <c r="G407" s="1236">
        <f t="shared" si="10"/>
        <v>38000</v>
      </c>
      <c r="H407" s="860">
        <v>10</v>
      </c>
    </row>
    <row r="408" spans="1:8" ht="15.75">
      <c r="A408" s="1508"/>
      <c r="B408" s="1350">
        <v>22851000</v>
      </c>
      <c r="C408" s="1239" t="s">
        <v>1764</v>
      </c>
      <c r="D408" s="860" t="s">
        <v>327</v>
      </c>
      <c r="E408" s="860" t="s">
        <v>58</v>
      </c>
      <c r="F408" s="860">
        <v>10</v>
      </c>
      <c r="G408" s="1236">
        <f t="shared" si="10"/>
        <v>1000</v>
      </c>
      <c r="H408" s="860">
        <v>100</v>
      </c>
    </row>
    <row r="409" spans="1:8" ht="15.75">
      <c r="A409" s="1508"/>
      <c r="B409" s="1350">
        <v>30197221</v>
      </c>
      <c r="C409" s="1239" t="s">
        <v>1012</v>
      </c>
      <c r="D409" s="860" t="s">
        <v>327</v>
      </c>
      <c r="E409" s="860" t="s">
        <v>58</v>
      </c>
      <c r="F409" s="860">
        <v>80</v>
      </c>
      <c r="G409" s="1236">
        <f t="shared" si="10"/>
        <v>8000</v>
      </c>
      <c r="H409" s="860">
        <v>100</v>
      </c>
    </row>
    <row r="410" spans="1:8" ht="15.75">
      <c r="A410" s="1508"/>
      <c r="B410" s="1350">
        <v>30199230</v>
      </c>
      <c r="C410" s="1239" t="s">
        <v>66</v>
      </c>
      <c r="D410" s="860" t="s">
        <v>327</v>
      </c>
      <c r="E410" s="860" t="s">
        <v>51</v>
      </c>
      <c r="F410" s="860">
        <v>15</v>
      </c>
      <c r="G410" s="1236">
        <f t="shared" si="10"/>
        <v>1500</v>
      </c>
      <c r="H410" s="860">
        <v>100</v>
      </c>
    </row>
    <row r="411" spans="1:8" ht="15.75">
      <c r="A411" s="1508"/>
      <c r="B411" s="1350">
        <v>30141200</v>
      </c>
      <c r="C411" s="1239" t="s">
        <v>797</v>
      </c>
      <c r="D411" s="860" t="s">
        <v>327</v>
      </c>
      <c r="E411" s="860" t="s">
        <v>51</v>
      </c>
      <c r="F411" s="860">
        <v>2500</v>
      </c>
      <c r="G411" s="1236">
        <f t="shared" si="10"/>
        <v>12500</v>
      </c>
      <c r="H411" s="860">
        <v>5</v>
      </c>
    </row>
    <row r="412" spans="1:8" ht="15.75">
      <c r="A412" s="1508"/>
      <c r="B412" s="1350">
        <v>30197320</v>
      </c>
      <c r="C412" s="1239" t="s">
        <v>572</v>
      </c>
      <c r="D412" s="860" t="s">
        <v>327</v>
      </c>
      <c r="E412" s="860" t="s">
        <v>51</v>
      </c>
      <c r="F412" s="860">
        <v>700</v>
      </c>
      <c r="G412" s="1236">
        <f t="shared" si="10"/>
        <v>14000</v>
      </c>
      <c r="H412" s="860">
        <v>20</v>
      </c>
    </row>
    <row r="413" spans="1:8" ht="30">
      <c r="A413" s="1508"/>
      <c r="B413" s="1350">
        <v>30197110</v>
      </c>
      <c r="C413" s="1239" t="s">
        <v>1001</v>
      </c>
      <c r="D413" s="860" t="s">
        <v>327</v>
      </c>
      <c r="E413" s="860" t="s">
        <v>1029</v>
      </c>
      <c r="F413" s="860">
        <v>50</v>
      </c>
      <c r="G413" s="1236">
        <f t="shared" si="10"/>
        <v>2500</v>
      </c>
      <c r="H413" s="860">
        <v>50</v>
      </c>
    </row>
    <row r="414" spans="1:8" ht="30">
      <c r="A414" s="1508"/>
      <c r="B414" s="1350">
        <v>30197110</v>
      </c>
      <c r="C414" s="1239" t="s">
        <v>1002</v>
      </c>
      <c r="D414" s="860" t="s">
        <v>327</v>
      </c>
      <c r="E414" s="860" t="s">
        <v>1029</v>
      </c>
      <c r="F414" s="860">
        <v>60</v>
      </c>
      <c r="G414" s="1236">
        <f t="shared" si="10"/>
        <v>3000</v>
      </c>
      <c r="H414" s="860">
        <v>50</v>
      </c>
    </row>
    <row r="415" spans="1:8" ht="15.75">
      <c r="A415" s="1508"/>
      <c r="B415" s="1350">
        <v>24911200</v>
      </c>
      <c r="C415" s="1239" t="s">
        <v>149</v>
      </c>
      <c r="D415" s="860" t="s">
        <v>327</v>
      </c>
      <c r="E415" s="860" t="s">
        <v>51</v>
      </c>
      <c r="F415" s="860">
        <v>80</v>
      </c>
      <c r="G415" s="1236">
        <f t="shared" si="10"/>
        <v>1600</v>
      </c>
      <c r="H415" s="860">
        <v>20</v>
      </c>
    </row>
    <row r="416" spans="1:8" ht="15.75">
      <c r="A416" s="1508"/>
      <c r="B416" s="1350">
        <v>30199410</v>
      </c>
      <c r="C416" s="1239" t="s">
        <v>996</v>
      </c>
      <c r="D416" s="860" t="s">
        <v>327</v>
      </c>
      <c r="E416" s="860" t="s">
        <v>1031</v>
      </c>
      <c r="F416" s="1235">
        <v>140</v>
      </c>
      <c r="G416" s="1236">
        <f t="shared" si="10"/>
        <v>2800</v>
      </c>
      <c r="H416" s="860">
        <v>20</v>
      </c>
    </row>
    <row r="417" spans="1:8" ht="15.75">
      <c r="A417" s="1508"/>
      <c r="B417" s="1350">
        <v>30199410</v>
      </c>
      <c r="C417" s="1239" t="s">
        <v>997</v>
      </c>
      <c r="D417" s="860" t="s">
        <v>327</v>
      </c>
      <c r="E417" s="860" t="s">
        <v>51</v>
      </c>
      <c r="F417" s="1235">
        <v>800</v>
      </c>
      <c r="G417" s="1236">
        <f t="shared" si="10"/>
        <v>16000</v>
      </c>
      <c r="H417" s="860">
        <v>20</v>
      </c>
    </row>
    <row r="418" spans="1:8" ht="15.75">
      <c r="A418" s="1508"/>
      <c r="B418" s="1350">
        <v>22816100</v>
      </c>
      <c r="C418" s="1239" t="s">
        <v>998</v>
      </c>
      <c r="D418" s="860" t="s">
        <v>327</v>
      </c>
      <c r="E418" s="860" t="s">
        <v>51</v>
      </c>
      <c r="F418" s="1235">
        <v>1500</v>
      </c>
      <c r="G418" s="1236">
        <f t="shared" si="10"/>
        <v>7500</v>
      </c>
      <c r="H418" s="860">
        <v>5</v>
      </c>
    </row>
    <row r="419" spans="1:8" ht="15.75">
      <c r="A419" s="1508"/>
      <c r="B419" s="1350">
        <v>30199792</v>
      </c>
      <c r="C419" s="1239" t="s">
        <v>1007</v>
      </c>
      <c r="D419" s="860" t="s">
        <v>327</v>
      </c>
      <c r="E419" s="860" t="s">
        <v>51</v>
      </c>
      <c r="F419" s="1235">
        <v>900</v>
      </c>
      <c r="G419" s="1236">
        <f t="shared" si="10"/>
        <v>18000</v>
      </c>
      <c r="H419" s="860">
        <v>20</v>
      </c>
    </row>
    <row r="420" spans="1:8" ht="15.75">
      <c r="A420" s="1508"/>
      <c r="B420" s="1350">
        <v>30192125</v>
      </c>
      <c r="C420" s="1239" t="s">
        <v>820</v>
      </c>
      <c r="D420" s="860" t="s">
        <v>327</v>
      </c>
      <c r="E420" s="860" t="s">
        <v>51</v>
      </c>
      <c r="F420" s="1235">
        <v>200</v>
      </c>
      <c r="G420" s="1236">
        <f t="shared" si="10"/>
        <v>4000</v>
      </c>
      <c r="H420" s="860">
        <v>20</v>
      </c>
    </row>
    <row r="421" spans="1:8" ht="30">
      <c r="A421" s="1508"/>
      <c r="B421" s="1350">
        <v>44424200</v>
      </c>
      <c r="C421" s="1239" t="s">
        <v>1009</v>
      </c>
      <c r="D421" s="860" t="s">
        <v>327</v>
      </c>
      <c r="E421" s="860" t="s">
        <v>51</v>
      </c>
      <c r="F421" s="1235">
        <v>250</v>
      </c>
      <c r="G421" s="1236">
        <f t="shared" si="10"/>
        <v>2000</v>
      </c>
      <c r="H421" s="860">
        <v>8</v>
      </c>
    </row>
    <row r="422" spans="1:8" ht="30">
      <c r="A422" s="1508"/>
      <c r="B422" s="1350">
        <v>44424200</v>
      </c>
      <c r="C422" s="1239" t="s">
        <v>1010</v>
      </c>
      <c r="D422" s="860" t="s">
        <v>327</v>
      </c>
      <c r="E422" s="860" t="s">
        <v>51</v>
      </c>
      <c r="F422" s="1235">
        <v>30</v>
      </c>
      <c r="G422" s="1236">
        <f t="shared" si="10"/>
        <v>1200</v>
      </c>
      <c r="H422" s="860">
        <v>40</v>
      </c>
    </row>
    <row r="423" spans="1:8" ht="15.75">
      <c r="A423" s="1508"/>
      <c r="B423" s="1350">
        <v>39241200</v>
      </c>
      <c r="C423" s="1239" t="s">
        <v>157</v>
      </c>
      <c r="D423" s="860" t="s">
        <v>327</v>
      </c>
      <c r="E423" s="860" t="s">
        <v>51</v>
      </c>
      <c r="F423" s="1235">
        <v>180</v>
      </c>
      <c r="G423" s="1236">
        <f t="shared" si="10"/>
        <v>3600</v>
      </c>
      <c r="H423" s="860">
        <v>20</v>
      </c>
    </row>
    <row r="424" spans="1:8" ht="15.75">
      <c r="A424" s="1508"/>
      <c r="B424" s="1350">
        <v>22600000</v>
      </c>
      <c r="C424" s="1239" t="s">
        <v>1765</v>
      </c>
      <c r="D424" s="860" t="s">
        <v>327</v>
      </c>
      <c r="E424" s="860" t="s">
        <v>51</v>
      </c>
      <c r="F424" s="1235">
        <v>200</v>
      </c>
      <c r="G424" s="1236">
        <f t="shared" si="10"/>
        <v>1200</v>
      </c>
      <c r="H424" s="860">
        <v>6</v>
      </c>
    </row>
    <row r="425" spans="1:8" ht="15.75">
      <c r="A425" s="1508"/>
      <c r="B425" s="1350">
        <v>30237410</v>
      </c>
      <c r="C425" s="1239" t="s">
        <v>1766</v>
      </c>
      <c r="D425" s="860" t="s">
        <v>327</v>
      </c>
      <c r="E425" s="860" t="s">
        <v>51</v>
      </c>
      <c r="F425" s="1235">
        <v>2500</v>
      </c>
      <c r="G425" s="1236">
        <f t="shared" si="10"/>
        <v>10000</v>
      </c>
      <c r="H425" s="860">
        <v>4</v>
      </c>
    </row>
    <row r="426" spans="1:8" ht="15.75">
      <c r="A426" s="1508"/>
      <c r="B426" s="1350">
        <v>39292500</v>
      </c>
      <c r="C426" s="1239" t="s">
        <v>150</v>
      </c>
      <c r="D426" s="860" t="s">
        <v>327</v>
      </c>
      <c r="E426" s="860" t="s">
        <v>51</v>
      </c>
      <c r="F426" s="1235">
        <v>100</v>
      </c>
      <c r="G426" s="1236">
        <f t="shared" si="10"/>
        <v>1900</v>
      </c>
      <c r="H426" s="860">
        <v>19</v>
      </c>
    </row>
    <row r="427" spans="1:8" ht="30">
      <c r="A427" s="1038">
        <v>4264</v>
      </c>
      <c r="B427" s="860" t="s">
        <v>1652</v>
      </c>
      <c r="C427" s="1233" t="s">
        <v>672</v>
      </c>
      <c r="D427" s="860" t="s">
        <v>327</v>
      </c>
      <c r="E427" s="860" t="s">
        <v>54</v>
      </c>
      <c r="F427" s="860">
        <v>450</v>
      </c>
      <c r="G427" s="1236">
        <f t="shared" si="10"/>
        <v>216720</v>
      </c>
      <c r="H427" s="1234">
        <v>481.6</v>
      </c>
    </row>
    <row r="428" spans="1:8" ht="30">
      <c r="A428" s="1535"/>
      <c r="B428" s="1350">
        <v>39525800</v>
      </c>
      <c r="C428" s="1233" t="s">
        <v>605</v>
      </c>
      <c r="D428" s="860" t="s">
        <v>327</v>
      </c>
      <c r="E428" s="860" t="s">
        <v>51</v>
      </c>
      <c r="F428" s="860">
        <v>350</v>
      </c>
      <c r="G428" s="1236">
        <f t="shared" si="10"/>
        <v>3500</v>
      </c>
      <c r="H428" s="860">
        <v>10</v>
      </c>
    </row>
    <row r="429" spans="1:8" ht="15.75">
      <c r="A429" s="1536"/>
      <c r="B429" s="1350">
        <v>18141000</v>
      </c>
      <c r="C429" s="1239" t="s">
        <v>673</v>
      </c>
      <c r="D429" s="860" t="s">
        <v>327</v>
      </c>
      <c r="E429" s="860" t="s">
        <v>186</v>
      </c>
      <c r="F429" s="860">
        <v>250</v>
      </c>
      <c r="G429" s="1236">
        <f t="shared" si="10"/>
        <v>2500</v>
      </c>
      <c r="H429" s="860">
        <v>10</v>
      </c>
    </row>
    <row r="430" spans="1:8" ht="30">
      <c r="A430" s="1536"/>
      <c r="B430" s="1350">
        <v>39831240</v>
      </c>
      <c r="C430" s="1239" t="s">
        <v>606</v>
      </c>
      <c r="D430" s="860" t="s">
        <v>327</v>
      </c>
      <c r="E430" s="860" t="s">
        <v>51</v>
      </c>
      <c r="F430" s="860">
        <v>200</v>
      </c>
      <c r="G430" s="1236">
        <f t="shared" si="10"/>
        <v>6000</v>
      </c>
      <c r="H430" s="860">
        <v>30</v>
      </c>
    </row>
    <row r="431" spans="1:8" ht="15.75">
      <c r="A431" s="1508">
        <v>4267</v>
      </c>
      <c r="B431" s="1350">
        <v>33761000</v>
      </c>
      <c r="C431" s="1239" t="s">
        <v>165</v>
      </c>
      <c r="D431" s="860" t="s">
        <v>327</v>
      </c>
      <c r="E431" s="860" t="s">
        <v>51</v>
      </c>
      <c r="F431" s="860">
        <v>100</v>
      </c>
      <c r="G431" s="1236">
        <f t="shared" si="10"/>
        <v>10000</v>
      </c>
      <c r="H431" s="860">
        <v>100</v>
      </c>
    </row>
    <row r="432" spans="1:8" ht="15.75">
      <c r="A432" s="1509"/>
      <c r="B432" s="1350">
        <v>39831000</v>
      </c>
      <c r="C432" s="1239" t="s">
        <v>105</v>
      </c>
      <c r="D432" s="860" t="s">
        <v>327</v>
      </c>
      <c r="E432" s="860" t="s">
        <v>57</v>
      </c>
      <c r="F432" s="860">
        <v>850</v>
      </c>
      <c r="G432" s="1236">
        <f t="shared" si="10"/>
        <v>8500</v>
      </c>
      <c r="H432" s="860">
        <v>10</v>
      </c>
    </row>
    <row r="433" spans="1:9" ht="15.75">
      <c r="A433" s="1509"/>
      <c r="B433" s="1350">
        <v>33711900</v>
      </c>
      <c r="C433" s="1239" t="s">
        <v>290</v>
      </c>
      <c r="D433" s="860" t="s">
        <v>327</v>
      </c>
      <c r="E433" s="860" t="s">
        <v>54</v>
      </c>
      <c r="F433" s="860">
        <v>250</v>
      </c>
      <c r="G433" s="1236">
        <f t="shared" si="10"/>
        <v>3750</v>
      </c>
      <c r="H433" s="860">
        <v>15</v>
      </c>
    </row>
    <row r="434" spans="1:9" ht="15.75">
      <c r="A434" s="1509"/>
      <c r="B434" s="1350">
        <v>39831240</v>
      </c>
      <c r="C434" s="1239" t="s">
        <v>305</v>
      </c>
      <c r="D434" s="860" t="s">
        <v>327</v>
      </c>
      <c r="E434" s="860" t="s">
        <v>51</v>
      </c>
      <c r="F434" s="860">
        <v>750</v>
      </c>
      <c r="G434" s="1236">
        <f t="shared" si="10"/>
        <v>7500</v>
      </c>
      <c r="H434" s="860">
        <v>10</v>
      </c>
    </row>
    <row r="435" spans="1:9" ht="15.75">
      <c r="A435" s="1509"/>
      <c r="B435" s="1350">
        <v>39224100</v>
      </c>
      <c r="C435" s="1239" t="s">
        <v>674</v>
      </c>
      <c r="D435" s="860" t="s">
        <v>327</v>
      </c>
      <c r="E435" s="860" t="s">
        <v>51</v>
      </c>
      <c r="F435" s="860">
        <v>700</v>
      </c>
      <c r="G435" s="1236">
        <f t="shared" si="10"/>
        <v>7000</v>
      </c>
      <c r="H435" s="860">
        <v>10</v>
      </c>
    </row>
    <row r="436" spans="1:9" ht="15.75">
      <c r="A436" s="1509"/>
      <c r="B436" s="1350">
        <v>33711900</v>
      </c>
      <c r="C436" s="1239" t="s">
        <v>1767</v>
      </c>
      <c r="D436" s="860" t="s">
        <v>327</v>
      </c>
      <c r="E436" s="860" t="s">
        <v>51</v>
      </c>
      <c r="F436" s="860">
        <v>120</v>
      </c>
      <c r="G436" s="1236">
        <f t="shared" si="10"/>
        <v>12000</v>
      </c>
      <c r="H436" s="860">
        <v>100</v>
      </c>
    </row>
    <row r="437" spans="1:9" ht="15.75">
      <c r="A437" s="1509"/>
      <c r="B437" s="1350">
        <v>31531000</v>
      </c>
      <c r="C437" s="1239" t="s">
        <v>1062</v>
      </c>
      <c r="D437" s="860" t="s">
        <v>327</v>
      </c>
      <c r="E437" s="860" t="s">
        <v>51</v>
      </c>
      <c r="F437" s="860">
        <v>400</v>
      </c>
      <c r="G437" s="1236">
        <f t="shared" si="10"/>
        <v>10000</v>
      </c>
      <c r="H437" s="860">
        <v>25</v>
      </c>
    </row>
    <row r="438" spans="1:9" ht="15.75">
      <c r="A438" s="1509"/>
      <c r="B438" s="1350">
        <v>31224810</v>
      </c>
      <c r="C438" s="1239" t="s">
        <v>1768</v>
      </c>
      <c r="D438" s="860" t="s">
        <v>327</v>
      </c>
      <c r="E438" s="860" t="s">
        <v>51</v>
      </c>
      <c r="F438" s="860">
        <v>1500</v>
      </c>
      <c r="G438" s="1236">
        <f t="shared" si="10"/>
        <v>7500</v>
      </c>
      <c r="H438" s="860">
        <v>5</v>
      </c>
    </row>
    <row r="439" spans="1:9" ht="15.75">
      <c r="A439" s="1509"/>
      <c r="B439" s="1350">
        <v>44521110</v>
      </c>
      <c r="C439" s="1239" t="s">
        <v>1769</v>
      </c>
      <c r="D439" s="860" t="s">
        <v>327</v>
      </c>
      <c r="E439" s="860" t="s">
        <v>51</v>
      </c>
      <c r="F439" s="860">
        <v>3000</v>
      </c>
      <c r="G439" s="1236">
        <f t="shared" si="10"/>
        <v>15000</v>
      </c>
      <c r="H439" s="860">
        <v>5</v>
      </c>
    </row>
    <row r="440" spans="1:9" ht="15.75">
      <c r="A440" s="1509"/>
      <c r="B440" s="1350">
        <v>44512200</v>
      </c>
      <c r="C440" s="1239" t="s">
        <v>610</v>
      </c>
      <c r="D440" s="860" t="s">
        <v>327</v>
      </c>
      <c r="E440" s="860" t="s">
        <v>51</v>
      </c>
      <c r="F440" s="860">
        <v>1000</v>
      </c>
      <c r="G440" s="1236">
        <f t="shared" si="10"/>
        <v>1000</v>
      </c>
      <c r="H440" s="860">
        <v>1</v>
      </c>
    </row>
    <row r="441" spans="1:9" ht="15.75">
      <c r="A441" s="1509"/>
      <c r="B441" s="1350">
        <v>31224100</v>
      </c>
      <c r="C441" s="1239" t="s">
        <v>612</v>
      </c>
      <c r="D441" s="860" t="s">
        <v>327</v>
      </c>
      <c r="E441" s="860" t="s">
        <v>51</v>
      </c>
      <c r="F441" s="860">
        <v>500</v>
      </c>
      <c r="G441" s="1236">
        <f t="shared" si="10"/>
        <v>2500</v>
      </c>
      <c r="H441" s="860">
        <v>5</v>
      </c>
    </row>
    <row r="442" spans="1:9" ht="15.75">
      <c r="A442" s="1509"/>
      <c r="B442" s="1350">
        <v>31224100</v>
      </c>
      <c r="C442" s="1239" t="s">
        <v>1073</v>
      </c>
      <c r="D442" s="860" t="s">
        <v>327</v>
      </c>
      <c r="E442" s="860" t="s">
        <v>51</v>
      </c>
      <c r="F442" s="860">
        <v>150</v>
      </c>
      <c r="G442" s="1236">
        <f t="shared" si="10"/>
        <v>750</v>
      </c>
      <c r="H442" s="860">
        <v>5</v>
      </c>
      <c r="I442" s="1351"/>
    </row>
    <row r="443" spans="1:9" ht="15.75">
      <c r="A443" s="1509"/>
      <c r="B443" s="1350">
        <v>44512800</v>
      </c>
      <c r="C443" s="1239" t="s">
        <v>171</v>
      </c>
      <c r="D443" s="860" t="s">
        <v>327</v>
      </c>
      <c r="E443" s="860" t="s">
        <v>759</v>
      </c>
      <c r="F443" s="860">
        <v>1500</v>
      </c>
      <c r="G443" s="1236">
        <f t="shared" si="10"/>
        <v>1500</v>
      </c>
      <c r="H443" s="860">
        <v>1</v>
      </c>
    </row>
    <row r="444" spans="1:9" s="1352" customFormat="1" ht="15.75">
      <c r="A444" s="1510"/>
      <c r="B444" s="1350">
        <v>38330000</v>
      </c>
      <c r="C444" s="1239" t="s">
        <v>173</v>
      </c>
      <c r="D444" s="860" t="s">
        <v>327</v>
      </c>
      <c r="E444" s="858" t="s">
        <v>51</v>
      </c>
      <c r="F444" s="860">
        <v>1000</v>
      </c>
      <c r="G444" s="1236">
        <f t="shared" si="10"/>
        <v>1000</v>
      </c>
      <c r="H444" s="860">
        <v>1</v>
      </c>
      <c r="I444" s="1126"/>
    </row>
    <row r="445" spans="1:9">
      <c r="A445" s="1229"/>
      <c r="B445" s="860"/>
      <c r="C445" s="1230" t="s">
        <v>1659</v>
      </c>
      <c r="D445" s="1038"/>
      <c r="E445" s="1038"/>
      <c r="F445" s="1270"/>
      <c r="G445" s="1232">
        <f>G446+G447+G448+G449+G450+G451+G452</f>
        <v>1441200.4716</v>
      </c>
      <c r="H445" s="860"/>
    </row>
    <row r="446" spans="1:9" ht="30">
      <c r="A446" s="1251">
        <v>4212</v>
      </c>
      <c r="B446" s="860">
        <v>65310000</v>
      </c>
      <c r="C446" s="1233" t="s">
        <v>675</v>
      </c>
      <c r="D446" s="860" t="s">
        <v>89</v>
      </c>
      <c r="E446" s="860" t="s">
        <v>676</v>
      </c>
      <c r="F446" s="1259">
        <v>38</v>
      </c>
      <c r="G446" s="1236">
        <f t="shared" ref="G446:G452" si="11">F446*H446</f>
        <v>999999.98200000008</v>
      </c>
      <c r="H446" s="1234">
        <v>26315.789000000001</v>
      </c>
    </row>
    <row r="447" spans="1:9" ht="30">
      <c r="A447" s="1038">
        <v>4213</v>
      </c>
      <c r="B447" s="860">
        <v>65100000</v>
      </c>
      <c r="C447" s="1233" t="s">
        <v>677</v>
      </c>
      <c r="D447" s="860" t="s">
        <v>89</v>
      </c>
      <c r="E447" s="860" t="s">
        <v>207</v>
      </c>
      <c r="F447" s="860">
        <v>170.256</v>
      </c>
      <c r="G447" s="1236">
        <f t="shared" si="11"/>
        <v>52200.489600000001</v>
      </c>
      <c r="H447" s="860">
        <v>306.60000000000002</v>
      </c>
    </row>
    <row r="448" spans="1:9" ht="60">
      <c r="A448" s="1038">
        <v>4214</v>
      </c>
      <c r="B448" s="860">
        <v>64211000</v>
      </c>
      <c r="C448" s="1233" t="s">
        <v>618</v>
      </c>
      <c r="D448" s="860" t="s">
        <v>89</v>
      </c>
      <c r="E448" s="858" t="s">
        <v>428</v>
      </c>
      <c r="F448" s="1259">
        <v>89000</v>
      </c>
      <c r="G448" s="1236">
        <f t="shared" si="11"/>
        <v>89000</v>
      </c>
      <c r="H448" s="860">
        <v>1</v>
      </c>
    </row>
    <row r="449" spans="1:8" ht="17.25">
      <c r="A449" s="1511">
        <v>4252</v>
      </c>
      <c r="B449" s="1353">
        <v>50312000</v>
      </c>
      <c r="C449" s="1233" t="s">
        <v>188</v>
      </c>
      <c r="D449" s="860" t="s">
        <v>327</v>
      </c>
      <c r="E449" s="860" t="s">
        <v>51</v>
      </c>
      <c r="F449" s="860">
        <v>3000</v>
      </c>
      <c r="G449" s="1236">
        <f t="shared" si="11"/>
        <v>90000</v>
      </c>
      <c r="H449" s="860">
        <v>30</v>
      </c>
    </row>
    <row r="450" spans="1:8" ht="45">
      <c r="A450" s="1512"/>
      <c r="B450" s="1353">
        <v>50313100</v>
      </c>
      <c r="C450" s="1233" t="s">
        <v>648</v>
      </c>
      <c r="D450" s="860" t="s">
        <v>327</v>
      </c>
      <c r="E450" s="860" t="s">
        <v>51</v>
      </c>
      <c r="F450" s="860">
        <v>20000</v>
      </c>
      <c r="G450" s="1236">
        <f t="shared" si="11"/>
        <v>20000</v>
      </c>
      <c r="H450" s="860">
        <v>1</v>
      </c>
    </row>
    <row r="451" spans="1:8" ht="45">
      <c r="A451" s="1512"/>
      <c r="B451" s="1353">
        <v>50312000</v>
      </c>
      <c r="C451" s="1233" t="s">
        <v>649</v>
      </c>
      <c r="D451" s="860" t="s">
        <v>327</v>
      </c>
      <c r="E451" s="860" t="s">
        <v>51</v>
      </c>
      <c r="F451" s="860">
        <v>5000</v>
      </c>
      <c r="G451" s="1236">
        <f t="shared" si="11"/>
        <v>40000</v>
      </c>
      <c r="H451" s="860">
        <v>8</v>
      </c>
    </row>
    <row r="452" spans="1:8" ht="45">
      <c r="A452" s="1513"/>
      <c r="B452" s="1353">
        <v>50312000</v>
      </c>
      <c r="C452" s="1233" t="s">
        <v>650</v>
      </c>
      <c r="D452" s="860" t="s">
        <v>327</v>
      </c>
      <c r="E452" s="860" t="s">
        <v>51</v>
      </c>
      <c r="F452" s="860">
        <v>15000</v>
      </c>
      <c r="G452" s="1236">
        <f t="shared" si="11"/>
        <v>150000</v>
      </c>
      <c r="H452" s="860">
        <v>10</v>
      </c>
    </row>
    <row r="453" spans="1:8" ht="45">
      <c r="A453" s="1354"/>
      <c r="B453" s="1355"/>
      <c r="C453" s="1225" t="s">
        <v>1770</v>
      </c>
      <c r="D453" s="103"/>
      <c r="E453" s="103"/>
      <c r="F453" s="103"/>
      <c r="G453" s="1295">
        <f>G454</f>
        <v>8008000</v>
      </c>
      <c r="H453" s="103"/>
    </row>
    <row r="454" spans="1:8" ht="17.25">
      <c r="A454" s="1356"/>
      <c r="B454" s="1353"/>
      <c r="C454" s="1205" t="s">
        <v>1682</v>
      </c>
      <c r="D454" s="860"/>
      <c r="E454" s="860"/>
      <c r="F454" s="860"/>
      <c r="G454" s="1292">
        <f>G455</f>
        <v>8008000</v>
      </c>
      <c r="H454" s="860"/>
    </row>
    <row r="455" spans="1:8" ht="31.5" customHeight="1">
      <c r="A455" s="251">
        <v>4215</v>
      </c>
      <c r="B455" s="1038">
        <v>66512220</v>
      </c>
      <c r="C455" s="1361" t="s">
        <v>1771</v>
      </c>
      <c r="D455" s="860" t="s">
        <v>89</v>
      </c>
      <c r="E455" s="860" t="s">
        <v>51</v>
      </c>
      <c r="F455" s="860">
        <v>52000</v>
      </c>
      <c r="G455" s="1285">
        <f>F455*H455</f>
        <v>8008000</v>
      </c>
      <c r="H455" s="860">
        <v>154</v>
      </c>
    </row>
    <row r="456" spans="1:8" ht="15" customHeight="1">
      <c r="A456" s="1025"/>
      <c r="B456" s="1026" t="s">
        <v>1642</v>
      </c>
      <c r="C456" s="84"/>
      <c r="D456" s="1025"/>
      <c r="E456" s="1025"/>
      <c r="F456" s="1357"/>
      <c r="G456" s="1358">
        <f>SUM(G453+G399+G394+G391+G380+G376+G369+G360+G355+G302+G294+G291+G288+G274+G269+G266+G238+G229++G8)</f>
        <v>1030016545.878448</v>
      </c>
      <c r="H456" s="860"/>
    </row>
    <row r="457" spans="1:8" ht="15" customHeight="1"/>
    <row r="458" spans="1:8" ht="15" customHeight="1"/>
    <row r="459" spans="1:8" ht="15" customHeight="1"/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31.5" customHeight="1"/>
    <row r="466" ht="18" customHeight="1"/>
    <row r="467" ht="19.5" customHeight="1"/>
    <row r="468" ht="39" customHeight="1"/>
    <row r="469" ht="15.75" customHeight="1"/>
    <row r="470" ht="15.75" customHeight="1"/>
    <row r="471" ht="15.75" customHeight="1"/>
    <row r="472" ht="25.5" customHeight="1"/>
    <row r="473" ht="39.75" customHeight="1"/>
    <row r="474" ht="33" customHeight="1"/>
    <row r="475" ht="33" customHeight="1"/>
    <row r="476" ht="36" customHeight="1"/>
    <row r="477" ht="48" customHeight="1"/>
    <row r="478" ht="105.75" customHeight="1"/>
    <row r="479" ht="15" customHeight="1"/>
    <row r="480" ht="21.75" customHeight="1"/>
    <row r="481" ht="31.5" customHeight="1"/>
    <row r="482" ht="48.75" customHeight="1"/>
    <row r="483" ht="20.25" customHeight="1"/>
    <row r="484" ht="20.25" customHeight="1"/>
    <row r="485" ht="44.25" customHeight="1"/>
    <row r="486" ht="65.25" customHeight="1"/>
    <row r="487" ht="20.25" customHeight="1"/>
    <row r="488" ht="21" customHeight="1"/>
    <row r="489" ht="15" customHeight="1"/>
    <row r="490" ht="15" customHeight="1"/>
    <row r="491" ht="15" customHeight="1"/>
    <row r="493" ht="15" customHeight="1"/>
    <row r="495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66.75" customHeight="1"/>
    <row r="507" ht="42" customHeight="1"/>
    <row r="508" ht="45" customHeight="1"/>
    <row r="509" ht="47.25" customHeight="1"/>
    <row r="510" ht="47.25" customHeight="1"/>
    <row r="511" ht="46.5" customHeight="1"/>
    <row r="512" ht="25.5" customHeight="1"/>
    <row r="513" ht="15.75" customHeight="1"/>
    <row r="514" ht="26.25" customHeight="1"/>
    <row r="515" ht="26.25" customHeight="1"/>
    <row r="517" ht="25.5" customHeight="1"/>
    <row r="518" ht="19.5" customHeight="1"/>
    <row r="519" ht="21.75" customHeight="1"/>
    <row r="521" ht="34.5" customHeight="1"/>
    <row r="523" ht="34.5" customHeight="1"/>
    <row r="524" ht="35.25" customHeight="1"/>
    <row r="526" ht="15" customHeight="1"/>
    <row r="527" ht="15.75" customHeight="1"/>
    <row r="528" ht="15" customHeight="1"/>
    <row r="529" ht="15" customHeight="1"/>
    <row r="530" ht="15" customHeight="1"/>
    <row r="532" ht="15" customHeight="1"/>
    <row r="534" ht="24" customHeight="1"/>
    <row r="535" ht="45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68.25" customHeight="1"/>
    <row r="547" ht="36" customHeight="1"/>
    <row r="549" ht="49.5" customHeight="1"/>
    <row r="550" ht="49.5" customHeight="1"/>
    <row r="552" ht="53.25" customHeight="1"/>
    <row r="554" ht="33" customHeight="1"/>
    <row r="555" ht="35.25" customHeight="1"/>
    <row r="556" ht="49.5" customHeight="1"/>
    <row r="557" ht="49.5" customHeight="1"/>
    <row r="558" ht="49.5" customHeight="1"/>
    <row r="559" ht="49.5" customHeight="1"/>
    <row r="560" ht="38.25" customHeight="1"/>
    <row r="562" ht="15" customHeight="1"/>
    <row r="563" ht="15" customHeight="1"/>
    <row r="564" ht="15" customHeight="1"/>
    <row r="565" ht="15" customHeight="1"/>
    <row r="566" ht="15" customHeight="1"/>
    <row r="568" ht="15" customHeight="1"/>
    <row r="569" ht="15" customHeight="1"/>
    <row r="570" ht="25.5" customHeight="1"/>
    <row r="571" ht="33" customHeight="1"/>
    <row r="572" ht="24.75" customHeight="1"/>
    <row r="574" ht="54.75" customHeight="1"/>
    <row r="576" ht="15" customHeight="1"/>
    <row r="577" ht="15" customHeight="1"/>
    <row r="578" ht="15" customHeight="1"/>
    <row r="582" ht="15" customHeight="1"/>
    <row r="586" ht="15" customHeight="1"/>
    <row r="587" ht="19.5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15" customHeight="1"/>
    <row r="606" ht="21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9" ht="24" customHeight="1"/>
    <row r="620" ht="20.25" customHeight="1"/>
    <row r="621" ht="35.25" customHeight="1"/>
    <row r="622" ht="41.25" hidden="1" customHeight="1"/>
    <row r="623" ht="31.5" customHeight="1"/>
  </sheetData>
  <mergeCells count="45">
    <mergeCell ref="A81:A82"/>
    <mergeCell ref="A83:A161"/>
    <mergeCell ref="A162:A178"/>
    <mergeCell ref="A180:A181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428:A430"/>
    <mergeCell ref="A233:A237"/>
    <mergeCell ref="A240:A247"/>
    <mergeCell ref="A248:A259"/>
    <mergeCell ref="A263:A265"/>
    <mergeCell ref="A277:A287"/>
    <mergeCell ref="A296:A297"/>
    <mergeCell ref="A219:A228"/>
    <mergeCell ref="A231:A232"/>
    <mergeCell ref="A183:A188"/>
    <mergeCell ref="A189:A191"/>
    <mergeCell ref="A194:A211"/>
    <mergeCell ref="A213:A214"/>
    <mergeCell ref="A215:A218"/>
    <mergeCell ref="A431:A444"/>
    <mergeCell ref="A449:A452"/>
    <mergeCell ref="A304:A310"/>
    <mergeCell ref="A312:A321"/>
    <mergeCell ref="A322:A325"/>
    <mergeCell ref="A327:A336"/>
    <mergeCell ref="A337:A340"/>
    <mergeCell ref="A341:A350"/>
    <mergeCell ref="A351:A354"/>
    <mergeCell ref="A362:A363"/>
    <mergeCell ref="A364:A368"/>
    <mergeCell ref="A371:A372"/>
    <mergeCell ref="A374:A375"/>
    <mergeCell ref="A382:A390"/>
    <mergeCell ref="A396:A398"/>
    <mergeCell ref="A401:A426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6" max="8" man="1"/>
    <brk id="467" max="16383" man="1"/>
    <brk id="488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zoomScaleSheetLayoutView="100" workbookViewId="0">
      <selection activeCell="A2" sqref="A2:H2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67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552"/>
      <c r="B1" s="1552"/>
      <c r="C1" s="1552"/>
      <c r="D1" s="1552"/>
      <c r="E1" s="1552"/>
      <c r="F1" s="1552"/>
      <c r="G1" s="1552"/>
      <c r="H1" s="1552"/>
    </row>
    <row r="2" spans="1:8" ht="18">
      <c r="A2" s="1552"/>
      <c r="B2" s="1552"/>
      <c r="C2" s="1552"/>
      <c r="D2" s="1552"/>
      <c r="E2" s="1552"/>
      <c r="F2" s="1552"/>
      <c r="G2" s="1552"/>
      <c r="H2" s="1552"/>
    </row>
    <row r="3" spans="1:8" ht="18">
      <c r="A3" s="1553" t="s">
        <v>3361</v>
      </c>
      <c r="B3" s="1553"/>
      <c r="C3" s="1553"/>
      <c r="D3" s="1553"/>
      <c r="E3" s="1553"/>
      <c r="F3" s="1553"/>
      <c r="G3" s="1553"/>
      <c r="H3" s="1553"/>
    </row>
    <row r="4" spans="1:8" ht="18">
      <c r="A4" s="660"/>
      <c r="B4" s="660"/>
      <c r="C4" s="660"/>
      <c r="D4" s="660"/>
      <c r="E4" s="660"/>
      <c r="F4" s="660"/>
      <c r="G4" s="660"/>
      <c r="H4" s="1363"/>
    </row>
    <row r="5" spans="1:8">
      <c r="A5" s="1483" t="s">
        <v>1437</v>
      </c>
      <c r="B5" s="1421" t="s">
        <v>1643</v>
      </c>
      <c r="C5" s="653" t="s">
        <v>1151</v>
      </c>
      <c r="D5" s="1539" t="s">
        <v>145</v>
      </c>
      <c r="E5" s="1539" t="s">
        <v>45</v>
      </c>
      <c r="F5" s="1539" t="s">
        <v>1140</v>
      </c>
      <c r="G5" s="1539" t="s">
        <v>1644</v>
      </c>
      <c r="H5" s="1540" t="s">
        <v>46</v>
      </c>
    </row>
    <row r="6" spans="1:8" ht="64.5" customHeight="1">
      <c r="A6" s="1483"/>
      <c r="B6" s="1421"/>
      <c r="C6" s="655" t="s">
        <v>1154</v>
      </c>
      <c r="D6" s="1539"/>
      <c r="E6" s="1539"/>
      <c r="F6" s="1539"/>
      <c r="G6" s="1539"/>
      <c r="H6" s="1540"/>
    </row>
    <row r="7" spans="1:8" s="1622" customFormat="1" ht="18">
      <c r="A7" s="903"/>
      <c r="B7" s="914">
        <v>1</v>
      </c>
      <c r="C7" s="1620">
        <v>2</v>
      </c>
      <c r="D7" s="1621">
        <v>3</v>
      </c>
      <c r="E7" s="1620">
        <v>4</v>
      </c>
      <c r="F7" s="1620">
        <v>5</v>
      </c>
      <c r="G7" s="1621">
        <v>6</v>
      </c>
      <c r="H7" s="1620">
        <v>7</v>
      </c>
    </row>
    <row r="8" spans="1:8" ht="54">
      <c r="A8" s="138"/>
      <c r="B8" s="139"/>
      <c r="C8" s="140" t="s">
        <v>2055</v>
      </c>
      <c r="D8" s="141"/>
      <c r="E8" s="140"/>
      <c r="F8" s="142"/>
      <c r="G8" s="141">
        <f>SUM(G9+G114)</f>
        <v>78590800</v>
      </c>
      <c r="H8" s="143"/>
    </row>
    <row r="9" spans="1:8" ht="18">
      <c r="A9" s="120"/>
      <c r="B9" s="121"/>
      <c r="C9" s="230" t="s">
        <v>1685</v>
      </c>
      <c r="D9" s="231"/>
      <c r="E9" s="232"/>
      <c r="F9" s="233"/>
      <c r="G9" s="234">
        <f>SUM(G10:G113)</f>
        <v>29467300</v>
      </c>
      <c r="H9" s="122"/>
    </row>
    <row r="10" spans="1:8" ht="18">
      <c r="A10" s="1548" t="s">
        <v>146</v>
      </c>
      <c r="B10" s="121">
        <v>22852000</v>
      </c>
      <c r="C10" s="886" t="s">
        <v>7</v>
      </c>
      <c r="D10" s="887" t="s">
        <v>327</v>
      </c>
      <c r="E10" s="888" t="s">
        <v>51</v>
      </c>
      <c r="F10" s="889">
        <v>45</v>
      </c>
      <c r="G10" s="890">
        <f t="shared" ref="G10:G73" si="0">+F10*H10</f>
        <v>18000</v>
      </c>
      <c r="H10" s="1034">
        <v>400</v>
      </c>
    </row>
    <row r="11" spans="1:8" ht="18">
      <c r="A11" s="1549"/>
      <c r="B11" s="121">
        <v>22852000</v>
      </c>
      <c r="C11" s="886" t="s">
        <v>2056</v>
      </c>
      <c r="D11" s="887" t="s">
        <v>327</v>
      </c>
      <c r="E11" s="888" t="s">
        <v>51</v>
      </c>
      <c r="F11" s="889">
        <v>50</v>
      </c>
      <c r="G11" s="890">
        <f t="shared" si="0"/>
        <v>15000</v>
      </c>
      <c r="H11" s="1034">
        <v>300</v>
      </c>
    </row>
    <row r="12" spans="1:8" ht="18">
      <c r="A12" s="1549"/>
      <c r="B12" s="121">
        <v>30199500</v>
      </c>
      <c r="C12" s="886" t="s">
        <v>2057</v>
      </c>
      <c r="D12" s="887" t="s">
        <v>327</v>
      </c>
      <c r="E12" s="888" t="s">
        <v>51</v>
      </c>
      <c r="F12" s="889">
        <v>550</v>
      </c>
      <c r="G12" s="890">
        <f t="shared" si="0"/>
        <v>330000</v>
      </c>
      <c r="H12" s="1034">
        <v>600</v>
      </c>
    </row>
    <row r="13" spans="1:8" ht="18">
      <c r="A13" s="1549"/>
      <c r="B13" s="121">
        <v>22852000</v>
      </c>
      <c r="C13" s="886" t="s">
        <v>2058</v>
      </c>
      <c r="D13" s="887" t="s">
        <v>327</v>
      </c>
      <c r="E13" s="888" t="s">
        <v>51</v>
      </c>
      <c r="F13" s="889">
        <v>2000</v>
      </c>
      <c r="G13" s="890">
        <f t="shared" si="0"/>
        <v>20000</v>
      </c>
      <c r="H13" s="1034">
        <v>10</v>
      </c>
    </row>
    <row r="14" spans="1:8" ht="18">
      <c r="A14" s="1549"/>
      <c r="B14" s="121">
        <v>22851000</v>
      </c>
      <c r="C14" s="886" t="s">
        <v>135</v>
      </c>
      <c r="D14" s="887" t="s">
        <v>327</v>
      </c>
      <c r="E14" s="888" t="s">
        <v>51</v>
      </c>
      <c r="F14" s="889">
        <v>8</v>
      </c>
      <c r="G14" s="890">
        <f t="shared" si="0"/>
        <v>40000</v>
      </c>
      <c r="H14" s="1034">
        <v>5000</v>
      </c>
    </row>
    <row r="15" spans="1:8" ht="18">
      <c r="A15" s="1549"/>
      <c r="B15" s="121">
        <v>30197330</v>
      </c>
      <c r="C15" s="886" t="s">
        <v>2059</v>
      </c>
      <c r="D15" s="887" t="s">
        <v>327</v>
      </c>
      <c r="E15" s="891" t="s">
        <v>326</v>
      </c>
      <c r="F15" s="889">
        <v>450</v>
      </c>
      <c r="G15" s="890">
        <f t="shared" si="0"/>
        <v>9000</v>
      </c>
      <c r="H15" s="1034">
        <v>20</v>
      </c>
    </row>
    <row r="16" spans="1:8" ht="36">
      <c r="A16" s="1549"/>
      <c r="B16" s="892">
        <v>30197320</v>
      </c>
      <c r="C16" s="893" t="s">
        <v>2060</v>
      </c>
      <c r="D16" s="887" t="s">
        <v>327</v>
      </c>
      <c r="E16" s="891" t="s">
        <v>326</v>
      </c>
      <c r="F16" s="889">
        <v>600</v>
      </c>
      <c r="G16" s="890">
        <f t="shared" si="0"/>
        <v>6000</v>
      </c>
      <c r="H16" s="1034">
        <v>10</v>
      </c>
    </row>
    <row r="17" spans="1:8" ht="18">
      <c r="A17" s="1549"/>
      <c r="B17" s="123">
        <v>30197620</v>
      </c>
      <c r="C17" s="886" t="s">
        <v>868</v>
      </c>
      <c r="D17" s="887" t="s">
        <v>327</v>
      </c>
      <c r="E17" s="891" t="s">
        <v>326</v>
      </c>
      <c r="F17" s="889">
        <v>200</v>
      </c>
      <c r="G17" s="890">
        <f t="shared" si="0"/>
        <v>30000</v>
      </c>
      <c r="H17" s="1034">
        <v>150</v>
      </c>
    </row>
    <row r="18" spans="1:8" ht="18">
      <c r="A18" s="1549"/>
      <c r="B18" s="123">
        <v>22816300</v>
      </c>
      <c r="C18" s="886" t="s">
        <v>866</v>
      </c>
      <c r="D18" s="887" t="s">
        <v>327</v>
      </c>
      <c r="E18" s="891" t="s">
        <v>326</v>
      </c>
      <c r="F18" s="889">
        <v>180</v>
      </c>
      <c r="G18" s="890">
        <f t="shared" si="0"/>
        <v>36000</v>
      </c>
      <c r="H18" s="1034">
        <v>200</v>
      </c>
    </row>
    <row r="19" spans="1:8" ht="18">
      <c r="A19" s="1549"/>
      <c r="B19" s="894">
        <v>30197221</v>
      </c>
      <c r="C19" s="886" t="s">
        <v>821</v>
      </c>
      <c r="D19" s="887" t="s">
        <v>327</v>
      </c>
      <c r="E19" s="888" t="s">
        <v>51</v>
      </c>
      <c r="F19" s="889">
        <v>40</v>
      </c>
      <c r="G19" s="890">
        <f t="shared" si="0"/>
        <v>20000</v>
      </c>
      <c r="H19" s="1034">
        <v>500</v>
      </c>
    </row>
    <row r="20" spans="1:8" ht="18">
      <c r="A20" s="1549"/>
      <c r="B20" s="894">
        <v>30197220</v>
      </c>
      <c r="C20" s="886" t="s">
        <v>795</v>
      </c>
      <c r="D20" s="887" t="s">
        <v>327</v>
      </c>
      <c r="E20" s="888" t="s">
        <v>51</v>
      </c>
      <c r="F20" s="889">
        <v>30</v>
      </c>
      <c r="G20" s="890">
        <f t="shared" si="0"/>
        <v>21000</v>
      </c>
      <c r="H20" s="1034">
        <v>700</v>
      </c>
    </row>
    <row r="21" spans="1:8" ht="18">
      <c r="A21" s="1549"/>
      <c r="B21" s="123">
        <v>30197220</v>
      </c>
      <c r="C21" s="886" t="s">
        <v>2061</v>
      </c>
      <c r="D21" s="887" t="s">
        <v>327</v>
      </c>
      <c r="E21" s="888" t="s">
        <v>58</v>
      </c>
      <c r="F21" s="889">
        <v>100</v>
      </c>
      <c r="G21" s="890">
        <f t="shared" si="0"/>
        <v>79400</v>
      </c>
      <c r="H21" s="1034">
        <v>794</v>
      </c>
    </row>
    <row r="22" spans="1:8" ht="18">
      <c r="A22" s="1549"/>
      <c r="B22" s="894">
        <v>30197110</v>
      </c>
      <c r="C22" s="886" t="s">
        <v>2062</v>
      </c>
      <c r="D22" s="887" t="s">
        <v>327</v>
      </c>
      <c r="E22" s="888" t="s">
        <v>58</v>
      </c>
      <c r="F22" s="889">
        <v>50</v>
      </c>
      <c r="G22" s="890">
        <f t="shared" si="0"/>
        <v>25000</v>
      </c>
      <c r="H22" s="1034">
        <v>500</v>
      </c>
    </row>
    <row r="23" spans="1:8" ht="18">
      <c r="A23" s="1549"/>
      <c r="B23" s="894">
        <v>30197110</v>
      </c>
      <c r="C23" s="886" t="s">
        <v>2063</v>
      </c>
      <c r="D23" s="887" t="s">
        <v>327</v>
      </c>
      <c r="E23" s="888" t="s">
        <v>58</v>
      </c>
      <c r="F23" s="889">
        <v>70</v>
      </c>
      <c r="G23" s="890">
        <f t="shared" si="0"/>
        <v>49000</v>
      </c>
      <c r="H23" s="1034">
        <v>700</v>
      </c>
    </row>
    <row r="24" spans="1:8" ht="18">
      <c r="A24" s="1549"/>
      <c r="B24" s="894">
        <v>44424200</v>
      </c>
      <c r="C24" s="886" t="s">
        <v>257</v>
      </c>
      <c r="D24" s="887" t="s">
        <v>327</v>
      </c>
      <c r="E24" s="888" t="s">
        <v>51</v>
      </c>
      <c r="F24" s="889">
        <v>250</v>
      </c>
      <c r="G24" s="890">
        <f t="shared" si="0"/>
        <v>12500</v>
      </c>
      <c r="H24" s="1034">
        <v>50</v>
      </c>
    </row>
    <row r="25" spans="1:8" ht="18">
      <c r="A25" s="1549"/>
      <c r="B25" s="123">
        <v>30141200</v>
      </c>
      <c r="C25" s="886" t="s">
        <v>814</v>
      </c>
      <c r="D25" s="887" t="s">
        <v>327</v>
      </c>
      <c r="E25" s="888" t="s">
        <v>51</v>
      </c>
      <c r="F25" s="889">
        <v>3000</v>
      </c>
      <c r="G25" s="890">
        <f t="shared" si="0"/>
        <v>60000</v>
      </c>
      <c r="H25" s="1364">
        <v>20</v>
      </c>
    </row>
    <row r="26" spans="1:8" ht="18">
      <c r="A26" s="1549"/>
      <c r="B26" s="123">
        <v>39241200</v>
      </c>
      <c r="C26" s="886" t="s">
        <v>157</v>
      </c>
      <c r="D26" s="887" t="s">
        <v>327</v>
      </c>
      <c r="E26" s="888" t="s">
        <v>51</v>
      </c>
      <c r="F26" s="889">
        <v>150</v>
      </c>
      <c r="G26" s="890">
        <f t="shared" si="0"/>
        <v>7500</v>
      </c>
      <c r="H26" s="1034">
        <v>50</v>
      </c>
    </row>
    <row r="27" spans="1:8" ht="18">
      <c r="A27" s="1549"/>
      <c r="B27" s="123">
        <v>30199792</v>
      </c>
      <c r="C27" s="886" t="s">
        <v>2064</v>
      </c>
      <c r="D27" s="887" t="s">
        <v>327</v>
      </c>
      <c r="E27" s="888" t="s">
        <v>51</v>
      </c>
      <c r="F27" s="889">
        <v>500</v>
      </c>
      <c r="G27" s="890">
        <f t="shared" si="0"/>
        <v>5000</v>
      </c>
      <c r="H27" s="1034">
        <v>10</v>
      </c>
    </row>
    <row r="28" spans="1:8" ht="18">
      <c r="A28" s="1549"/>
      <c r="B28" s="123">
        <v>24910000</v>
      </c>
      <c r="C28" s="886" t="s">
        <v>2065</v>
      </c>
      <c r="D28" s="887" t="s">
        <v>327</v>
      </c>
      <c r="E28" s="888" t="s">
        <v>51</v>
      </c>
      <c r="F28" s="889">
        <v>50</v>
      </c>
      <c r="G28" s="890">
        <f t="shared" si="0"/>
        <v>11500</v>
      </c>
      <c r="H28" s="1034">
        <v>230</v>
      </c>
    </row>
    <row r="29" spans="1:8" ht="18">
      <c r="A29" s="1549"/>
      <c r="B29" s="123">
        <v>30192133</v>
      </c>
      <c r="C29" s="886" t="s">
        <v>2066</v>
      </c>
      <c r="D29" s="887" t="s">
        <v>327</v>
      </c>
      <c r="E29" s="888" t="s">
        <v>51</v>
      </c>
      <c r="F29" s="889">
        <v>25</v>
      </c>
      <c r="G29" s="890">
        <f t="shared" si="0"/>
        <v>2500</v>
      </c>
      <c r="H29" s="1034">
        <v>100</v>
      </c>
    </row>
    <row r="30" spans="1:8" ht="18">
      <c r="A30" s="1549"/>
      <c r="B30" s="123">
        <v>39292500</v>
      </c>
      <c r="C30" s="886" t="s">
        <v>150</v>
      </c>
      <c r="D30" s="887" t="s">
        <v>327</v>
      </c>
      <c r="E30" s="888" t="s">
        <v>51</v>
      </c>
      <c r="F30" s="889">
        <v>50</v>
      </c>
      <c r="G30" s="890">
        <f t="shared" si="0"/>
        <v>8500</v>
      </c>
      <c r="H30" s="1034">
        <v>170</v>
      </c>
    </row>
    <row r="31" spans="1:8" ht="18">
      <c r="A31" s="1549"/>
      <c r="B31" s="123">
        <v>30192121</v>
      </c>
      <c r="C31" s="886" t="s">
        <v>2067</v>
      </c>
      <c r="D31" s="887" t="s">
        <v>327</v>
      </c>
      <c r="E31" s="888" t="s">
        <v>51</v>
      </c>
      <c r="F31" s="889">
        <v>30</v>
      </c>
      <c r="G31" s="890">
        <f t="shared" si="0"/>
        <v>45000</v>
      </c>
      <c r="H31" s="1034">
        <v>1500</v>
      </c>
    </row>
    <row r="32" spans="1:8" ht="18">
      <c r="A32" s="1549"/>
      <c r="B32" s="123">
        <v>30192124</v>
      </c>
      <c r="C32" s="886" t="s">
        <v>2068</v>
      </c>
      <c r="D32" s="887" t="s">
        <v>327</v>
      </c>
      <c r="E32" s="888" t="s">
        <v>51</v>
      </c>
      <c r="F32" s="889">
        <v>80</v>
      </c>
      <c r="G32" s="890">
        <f t="shared" si="0"/>
        <v>24000</v>
      </c>
      <c r="H32" s="1034">
        <v>300</v>
      </c>
    </row>
    <row r="33" spans="1:8" ht="18">
      <c r="A33" s="1549"/>
      <c r="B33" s="123">
        <v>30192131</v>
      </c>
      <c r="C33" s="886" t="s">
        <v>2069</v>
      </c>
      <c r="D33" s="887" t="s">
        <v>327</v>
      </c>
      <c r="E33" s="888" t="s">
        <v>51</v>
      </c>
      <c r="F33" s="889">
        <v>20</v>
      </c>
      <c r="G33" s="890">
        <f t="shared" si="0"/>
        <v>10000</v>
      </c>
      <c r="H33" s="1034">
        <v>500</v>
      </c>
    </row>
    <row r="34" spans="1:8" ht="18">
      <c r="A34" s="1549"/>
      <c r="B34" s="123">
        <v>30192100</v>
      </c>
      <c r="C34" s="886" t="s">
        <v>2070</v>
      </c>
      <c r="D34" s="887" t="s">
        <v>327</v>
      </c>
      <c r="E34" s="888" t="s">
        <v>51</v>
      </c>
      <c r="F34" s="889">
        <v>30</v>
      </c>
      <c r="G34" s="890">
        <f t="shared" si="0"/>
        <v>12000</v>
      </c>
      <c r="H34" s="1034">
        <v>400</v>
      </c>
    </row>
    <row r="35" spans="1:8" ht="18">
      <c r="A35" s="1549"/>
      <c r="B35" s="123">
        <v>30192125</v>
      </c>
      <c r="C35" s="886" t="s">
        <v>522</v>
      </c>
      <c r="D35" s="887" t="s">
        <v>327</v>
      </c>
      <c r="E35" s="888" t="s">
        <v>51</v>
      </c>
      <c r="F35" s="889">
        <v>130</v>
      </c>
      <c r="G35" s="890">
        <f t="shared" si="0"/>
        <v>10400</v>
      </c>
      <c r="H35" s="1034">
        <v>80</v>
      </c>
    </row>
    <row r="36" spans="1:8" ht="18">
      <c r="A36" s="1549"/>
      <c r="B36" s="123">
        <v>30192160</v>
      </c>
      <c r="C36" s="886" t="s">
        <v>816</v>
      </c>
      <c r="D36" s="887" t="s">
        <v>327</v>
      </c>
      <c r="E36" s="888" t="s">
        <v>51</v>
      </c>
      <c r="F36" s="889">
        <v>120.00000000000001</v>
      </c>
      <c r="G36" s="890">
        <f t="shared" si="0"/>
        <v>3600.0000000000005</v>
      </c>
      <c r="H36" s="1034">
        <v>30</v>
      </c>
    </row>
    <row r="37" spans="1:8" ht="18">
      <c r="A37" s="1549"/>
      <c r="B37" s="123">
        <v>30192160</v>
      </c>
      <c r="C37" s="886" t="s">
        <v>817</v>
      </c>
      <c r="D37" s="887" t="s">
        <v>327</v>
      </c>
      <c r="E37" s="888" t="s">
        <v>51</v>
      </c>
      <c r="F37" s="889">
        <v>120</v>
      </c>
      <c r="G37" s="890">
        <f t="shared" si="0"/>
        <v>18000</v>
      </c>
      <c r="H37" s="1034">
        <v>150</v>
      </c>
    </row>
    <row r="38" spans="1:8" ht="18">
      <c r="A38" s="1549"/>
      <c r="B38" s="123">
        <v>22810000</v>
      </c>
      <c r="C38" s="886" t="s">
        <v>2071</v>
      </c>
      <c r="D38" s="887" t="s">
        <v>327</v>
      </c>
      <c r="E38" s="888" t="s">
        <v>51</v>
      </c>
      <c r="F38" s="889">
        <v>400</v>
      </c>
      <c r="G38" s="890">
        <f t="shared" si="0"/>
        <v>100000</v>
      </c>
      <c r="H38" s="1034">
        <v>250</v>
      </c>
    </row>
    <row r="39" spans="1:8" ht="18">
      <c r="A39" s="1549"/>
      <c r="B39" s="123">
        <v>22600000</v>
      </c>
      <c r="C39" s="886" t="s">
        <v>2072</v>
      </c>
      <c r="D39" s="887" t="s">
        <v>327</v>
      </c>
      <c r="E39" s="888" t="s">
        <v>51</v>
      </c>
      <c r="F39" s="889">
        <v>150</v>
      </c>
      <c r="G39" s="890">
        <f t="shared" si="0"/>
        <v>25500</v>
      </c>
      <c r="H39" s="1034">
        <v>170</v>
      </c>
    </row>
    <row r="40" spans="1:8" ht="18">
      <c r="A40" s="1549"/>
      <c r="B40" s="123">
        <v>22816100</v>
      </c>
      <c r="C40" s="886" t="s">
        <v>155</v>
      </c>
      <c r="D40" s="887" t="s">
        <v>327</v>
      </c>
      <c r="E40" s="888" t="s">
        <v>51</v>
      </c>
      <c r="F40" s="889">
        <v>750</v>
      </c>
      <c r="G40" s="890">
        <f t="shared" si="0"/>
        <v>75000</v>
      </c>
      <c r="H40" s="1034">
        <v>100</v>
      </c>
    </row>
    <row r="41" spans="1:8" ht="18">
      <c r="A41" s="1549"/>
      <c r="B41" s="123">
        <v>30234000</v>
      </c>
      <c r="C41" s="886" t="s">
        <v>2073</v>
      </c>
      <c r="D41" s="887" t="s">
        <v>327</v>
      </c>
      <c r="E41" s="888" t="s">
        <v>51</v>
      </c>
      <c r="F41" s="889">
        <v>3200</v>
      </c>
      <c r="G41" s="890">
        <f t="shared" si="0"/>
        <v>32000</v>
      </c>
      <c r="H41" s="1034">
        <v>10</v>
      </c>
    </row>
    <row r="42" spans="1:8" ht="18">
      <c r="A42" s="1549"/>
      <c r="B42" s="123">
        <v>30197630</v>
      </c>
      <c r="C42" s="886" t="s">
        <v>361</v>
      </c>
      <c r="D42" s="887" t="s">
        <v>327</v>
      </c>
      <c r="E42" s="888" t="s">
        <v>58</v>
      </c>
      <c r="F42" s="889">
        <v>1600</v>
      </c>
      <c r="G42" s="890">
        <f t="shared" si="0"/>
        <v>3136000</v>
      </c>
      <c r="H42" s="1034">
        <v>1960</v>
      </c>
    </row>
    <row r="43" spans="1:8" ht="18">
      <c r="A43" s="1549"/>
      <c r="B43" s="123">
        <v>30192340</v>
      </c>
      <c r="C43" s="886" t="s">
        <v>2074</v>
      </c>
      <c r="D43" s="887" t="s">
        <v>327</v>
      </c>
      <c r="E43" s="888" t="s">
        <v>51</v>
      </c>
      <c r="F43" s="889">
        <v>800</v>
      </c>
      <c r="G43" s="890">
        <f t="shared" si="0"/>
        <v>16000</v>
      </c>
      <c r="H43" s="1364">
        <v>20</v>
      </c>
    </row>
    <row r="44" spans="1:8" ht="18">
      <c r="A44" s="1549"/>
      <c r="B44" s="123">
        <v>30237460</v>
      </c>
      <c r="C44" s="120" t="s">
        <v>2075</v>
      </c>
      <c r="D44" s="887" t="s">
        <v>327</v>
      </c>
      <c r="E44" s="121" t="s">
        <v>51</v>
      </c>
      <c r="F44" s="889">
        <v>2600</v>
      </c>
      <c r="G44" s="890">
        <f t="shared" si="0"/>
        <v>39000</v>
      </c>
      <c r="H44" s="1034">
        <v>15</v>
      </c>
    </row>
    <row r="45" spans="1:8" ht="18">
      <c r="A45" s="1550"/>
      <c r="B45" s="123">
        <v>30237410</v>
      </c>
      <c r="C45" s="120" t="s">
        <v>224</v>
      </c>
      <c r="D45" s="887" t="s">
        <v>327</v>
      </c>
      <c r="E45" s="121" t="s">
        <v>51</v>
      </c>
      <c r="F45" s="889">
        <v>2000</v>
      </c>
      <c r="G45" s="890">
        <f t="shared" si="0"/>
        <v>30000</v>
      </c>
      <c r="H45" s="1034">
        <v>15</v>
      </c>
    </row>
    <row r="46" spans="1:8" ht="18">
      <c r="A46" s="1551">
        <v>4264</v>
      </c>
      <c r="B46" s="124" t="s">
        <v>1150</v>
      </c>
      <c r="C46" s="896" t="s">
        <v>104</v>
      </c>
      <c r="D46" s="887" t="s">
        <v>327</v>
      </c>
      <c r="E46" s="897" t="s">
        <v>54</v>
      </c>
      <c r="F46" s="898">
        <v>450.00214288775555</v>
      </c>
      <c r="G46" s="890">
        <f t="shared" si="0"/>
        <v>10499900</v>
      </c>
      <c r="H46" s="1033">
        <v>23333</v>
      </c>
    </row>
    <row r="47" spans="1:8" ht="18">
      <c r="A47" s="1551"/>
      <c r="B47" s="124" t="s">
        <v>1145</v>
      </c>
      <c r="C47" s="896" t="s">
        <v>1322</v>
      </c>
      <c r="D47" s="887" t="s">
        <v>327</v>
      </c>
      <c r="E47" s="897" t="s">
        <v>54</v>
      </c>
      <c r="F47" s="889">
        <v>470</v>
      </c>
      <c r="G47" s="890">
        <f t="shared" si="0"/>
        <v>4700000</v>
      </c>
      <c r="H47" s="1033">
        <v>10000</v>
      </c>
    </row>
    <row r="48" spans="1:8" ht="18">
      <c r="A48" s="1548" t="s">
        <v>163</v>
      </c>
      <c r="B48" s="123">
        <v>39224100</v>
      </c>
      <c r="C48" s="899" t="s">
        <v>2076</v>
      </c>
      <c r="D48" s="887" t="s">
        <v>327</v>
      </c>
      <c r="E48" s="121" t="s">
        <v>51</v>
      </c>
      <c r="F48" s="889">
        <v>800</v>
      </c>
      <c r="G48" s="890">
        <f t="shared" si="0"/>
        <v>96000</v>
      </c>
      <c r="H48" s="1034">
        <v>120</v>
      </c>
    </row>
    <row r="49" spans="1:8" ht="18">
      <c r="A49" s="1549"/>
      <c r="B49" s="123">
        <v>39813000</v>
      </c>
      <c r="C49" s="899" t="s">
        <v>105</v>
      </c>
      <c r="D49" s="887" t="s">
        <v>327</v>
      </c>
      <c r="E49" s="121" t="s">
        <v>51</v>
      </c>
      <c r="F49" s="898">
        <v>850</v>
      </c>
      <c r="G49" s="890">
        <f t="shared" si="0"/>
        <v>127500</v>
      </c>
      <c r="H49" s="1034">
        <v>150</v>
      </c>
    </row>
    <row r="50" spans="1:8" ht="18">
      <c r="A50" s="1549"/>
      <c r="B50" s="123">
        <v>33711900</v>
      </c>
      <c r="C50" s="899" t="s">
        <v>227</v>
      </c>
      <c r="D50" s="887" t="s">
        <v>327</v>
      </c>
      <c r="E50" s="121" t="s">
        <v>51</v>
      </c>
      <c r="F50" s="898">
        <v>180</v>
      </c>
      <c r="G50" s="890">
        <f t="shared" si="0"/>
        <v>90000</v>
      </c>
      <c r="H50" s="1034">
        <v>500</v>
      </c>
    </row>
    <row r="51" spans="1:8" ht="18">
      <c r="A51" s="1549"/>
      <c r="B51" s="123">
        <v>33761000</v>
      </c>
      <c r="C51" s="899" t="s">
        <v>165</v>
      </c>
      <c r="D51" s="887" t="s">
        <v>327</v>
      </c>
      <c r="E51" s="121" t="s">
        <v>51</v>
      </c>
      <c r="F51" s="898">
        <v>100</v>
      </c>
      <c r="G51" s="890">
        <f t="shared" si="0"/>
        <v>100000</v>
      </c>
      <c r="H51" s="1034">
        <v>1000</v>
      </c>
    </row>
    <row r="52" spans="1:8" ht="18">
      <c r="A52" s="1549"/>
      <c r="B52" s="123">
        <v>33764000</v>
      </c>
      <c r="C52" s="899" t="s">
        <v>2077</v>
      </c>
      <c r="D52" s="887" t="s">
        <v>327</v>
      </c>
      <c r="E52" s="121" t="s">
        <v>51</v>
      </c>
      <c r="F52" s="898">
        <v>200</v>
      </c>
      <c r="G52" s="890">
        <f t="shared" si="0"/>
        <v>240000</v>
      </c>
      <c r="H52" s="1034">
        <v>1200</v>
      </c>
    </row>
    <row r="53" spans="1:8" ht="18">
      <c r="A53" s="1549"/>
      <c r="B53" s="123">
        <v>18424000</v>
      </c>
      <c r="C53" s="120" t="s">
        <v>229</v>
      </c>
      <c r="D53" s="887" t="s">
        <v>327</v>
      </c>
      <c r="E53" s="121" t="s">
        <v>186</v>
      </c>
      <c r="F53" s="898">
        <v>200</v>
      </c>
      <c r="G53" s="890">
        <f t="shared" si="0"/>
        <v>60000</v>
      </c>
      <c r="H53" s="1034">
        <v>300</v>
      </c>
    </row>
    <row r="54" spans="1:8" ht="18">
      <c r="A54" s="1549"/>
      <c r="B54" s="123">
        <v>14820000</v>
      </c>
      <c r="C54" s="120" t="s">
        <v>822</v>
      </c>
      <c r="D54" s="887" t="s">
        <v>327</v>
      </c>
      <c r="E54" s="121" t="s">
        <v>50</v>
      </c>
      <c r="F54" s="898">
        <v>2500</v>
      </c>
      <c r="G54" s="890">
        <f t="shared" si="0"/>
        <v>125000</v>
      </c>
      <c r="H54" s="1034">
        <v>50</v>
      </c>
    </row>
    <row r="55" spans="1:8" ht="18">
      <c r="A55" s="1549"/>
      <c r="B55" s="123">
        <v>39831000</v>
      </c>
      <c r="C55" s="120" t="s">
        <v>2078</v>
      </c>
      <c r="D55" s="887" t="s">
        <v>327</v>
      </c>
      <c r="E55" s="121" t="s">
        <v>51</v>
      </c>
      <c r="F55" s="898">
        <v>250</v>
      </c>
      <c r="G55" s="890">
        <f t="shared" si="0"/>
        <v>18000</v>
      </c>
      <c r="H55" s="1034">
        <v>72</v>
      </c>
    </row>
    <row r="56" spans="1:8" ht="18">
      <c r="A56" s="1549"/>
      <c r="B56" s="123">
        <v>39224310</v>
      </c>
      <c r="C56" s="120" t="s">
        <v>2079</v>
      </c>
      <c r="D56" s="887" t="s">
        <v>327</v>
      </c>
      <c r="E56" s="121" t="s">
        <v>51</v>
      </c>
      <c r="F56" s="898">
        <v>550</v>
      </c>
      <c r="G56" s="890">
        <f t="shared" si="0"/>
        <v>11000</v>
      </c>
      <c r="H56" s="1034">
        <v>20</v>
      </c>
    </row>
    <row r="57" spans="1:8" ht="18">
      <c r="A57" s="1549"/>
      <c r="B57" s="123">
        <v>31500000</v>
      </c>
      <c r="C57" s="120" t="s">
        <v>2080</v>
      </c>
      <c r="D57" s="887" t="s">
        <v>327</v>
      </c>
      <c r="E57" s="121" t="s">
        <v>51</v>
      </c>
      <c r="F57" s="898">
        <v>105</v>
      </c>
      <c r="G57" s="890">
        <f t="shared" si="0"/>
        <v>157500</v>
      </c>
      <c r="H57" s="1034">
        <v>1500</v>
      </c>
    </row>
    <row r="58" spans="1:8" ht="36">
      <c r="A58" s="1549"/>
      <c r="B58" s="123">
        <v>31500000</v>
      </c>
      <c r="C58" s="900" t="s">
        <v>2081</v>
      </c>
      <c r="D58" s="887" t="s">
        <v>327</v>
      </c>
      <c r="E58" s="121" t="s">
        <v>51</v>
      </c>
      <c r="F58" s="898">
        <v>4000</v>
      </c>
      <c r="G58" s="890">
        <f t="shared" si="0"/>
        <v>80000</v>
      </c>
      <c r="H58" s="1034">
        <v>20</v>
      </c>
    </row>
    <row r="59" spans="1:8" ht="18">
      <c r="A59" s="1549"/>
      <c r="B59" s="123">
        <v>31500000</v>
      </c>
      <c r="C59" s="120" t="s">
        <v>2082</v>
      </c>
      <c r="D59" s="887" t="s">
        <v>327</v>
      </c>
      <c r="E59" s="121" t="s">
        <v>51</v>
      </c>
      <c r="F59" s="898">
        <v>350</v>
      </c>
      <c r="G59" s="890">
        <f t="shared" si="0"/>
        <v>70000</v>
      </c>
      <c r="H59" s="1034">
        <v>200</v>
      </c>
    </row>
    <row r="60" spans="1:8" ht="36">
      <c r="A60" s="1549"/>
      <c r="B60" s="123">
        <v>31500000</v>
      </c>
      <c r="C60" s="900" t="s">
        <v>2083</v>
      </c>
      <c r="D60" s="887" t="s">
        <v>327</v>
      </c>
      <c r="E60" s="121" t="s">
        <v>51</v>
      </c>
      <c r="F60" s="898">
        <v>2200</v>
      </c>
      <c r="G60" s="890">
        <f t="shared" si="0"/>
        <v>176000</v>
      </c>
      <c r="H60" s="1034">
        <v>80</v>
      </c>
    </row>
    <row r="61" spans="1:8" ht="18">
      <c r="A61" s="1549"/>
      <c r="B61" s="123">
        <v>42416400</v>
      </c>
      <c r="C61" s="900" t="s">
        <v>2084</v>
      </c>
      <c r="D61" s="887" t="s">
        <v>327</v>
      </c>
      <c r="E61" s="121" t="s">
        <v>51</v>
      </c>
      <c r="F61" s="898">
        <v>9500</v>
      </c>
      <c r="G61" s="890">
        <f t="shared" si="0"/>
        <v>19000</v>
      </c>
      <c r="H61" s="1034">
        <v>2</v>
      </c>
    </row>
    <row r="62" spans="1:8" ht="18">
      <c r="A62" s="1549"/>
      <c r="B62" s="123">
        <v>31651000</v>
      </c>
      <c r="C62" s="120" t="s">
        <v>241</v>
      </c>
      <c r="D62" s="887" t="s">
        <v>327</v>
      </c>
      <c r="E62" s="121" t="s">
        <v>51</v>
      </c>
      <c r="F62" s="898">
        <v>130</v>
      </c>
      <c r="G62" s="890">
        <f t="shared" si="0"/>
        <v>3900</v>
      </c>
      <c r="H62" s="1034">
        <v>30</v>
      </c>
    </row>
    <row r="63" spans="1:8" ht="18">
      <c r="A63" s="1549"/>
      <c r="B63" s="894">
        <v>39241200</v>
      </c>
      <c r="C63" s="120" t="s">
        <v>213</v>
      </c>
      <c r="D63" s="887" t="s">
        <v>327</v>
      </c>
      <c r="E63" s="121" t="s">
        <v>57</v>
      </c>
      <c r="F63" s="898">
        <v>720</v>
      </c>
      <c r="G63" s="890">
        <f t="shared" si="0"/>
        <v>7200</v>
      </c>
      <c r="H63" s="1034">
        <v>10</v>
      </c>
    </row>
    <row r="64" spans="1:8" ht="18">
      <c r="A64" s="1549"/>
      <c r="B64" s="123">
        <v>44192200</v>
      </c>
      <c r="C64" s="120" t="s">
        <v>170</v>
      </c>
      <c r="D64" s="887" t="s">
        <v>327</v>
      </c>
      <c r="E64" s="121" t="s">
        <v>57</v>
      </c>
      <c r="F64" s="898">
        <v>670</v>
      </c>
      <c r="G64" s="890">
        <f t="shared" si="0"/>
        <v>6700</v>
      </c>
      <c r="H64" s="1034">
        <v>10</v>
      </c>
    </row>
    <row r="65" spans="1:8" ht="18">
      <c r="A65" s="1549"/>
      <c r="B65" s="123">
        <v>31321000</v>
      </c>
      <c r="C65" s="120" t="s">
        <v>2085</v>
      </c>
      <c r="D65" s="887" t="s">
        <v>327</v>
      </c>
      <c r="E65" s="121" t="s">
        <v>167</v>
      </c>
      <c r="F65" s="898">
        <v>150</v>
      </c>
      <c r="G65" s="890">
        <f t="shared" si="0"/>
        <v>60000</v>
      </c>
      <c r="H65" s="1034">
        <v>400</v>
      </c>
    </row>
    <row r="66" spans="1:8" ht="18">
      <c r="A66" s="1549"/>
      <c r="B66" s="123">
        <v>42131000</v>
      </c>
      <c r="C66" s="120" t="s">
        <v>2086</v>
      </c>
      <c r="D66" s="887" t="s">
        <v>327</v>
      </c>
      <c r="E66" s="121" t="s">
        <v>51</v>
      </c>
      <c r="F66" s="898">
        <v>1500</v>
      </c>
      <c r="G66" s="890">
        <f t="shared" si="0"/>
        <v>12000</v>
      </c>
      <c r="H66" s="1034">
        <v>8</v>
      </c>
    </row>
    <row r="67" spans="1:8" ht="18">
      <c r="A67" s="1549"/>
      <c r="B67" s="123">
        <v>42131000</v>
      </c>
      <c r="C67" s="120" t="s">
        <v>2087</v>
      </c>
      <c r="D67" s="887" t="s">
        <v>327</v>
      </c>
      <c r="E67" s="121" t="s">
        <v>51</v>
      </c>
      <c r="F67" s="898">
        <v>3500</v>
      </c>
      <c r="G67" s="890">
        <f t="shared" si="0"/>
        <v>7000</v>
      </c>
      <c r="H67" s="1034">
        <v>2</v>
      </c>
    </row>
    <row r="68" spans="1:8" ht="18">
      <c r="A68" s="1549"/>
      <c r="B68" s="123">
        <v>31211310</v>
      </c>
      <c r="C68" s="120" t="s">
        <v>2088</v>
      </c>
      <c r="D68" s="887" t="s">
        <v>327</v>
      </c>
      <c r="E68" s="121" t="s">
        <v>51</v>
      </c>
      <c r="F68" s="898">
        <v>1000</v>
      </c>
      <c r="G68" s="890">
        <f t="shared" si="0"/>
        <v>40000</v>
      </c>
      <c r="H68" s="1034">
        <v>40</v>
      </c>
    </row>
    <row r="69" spans="1:8" ht="18">
      <c r="A69" s="1549"/>
      <c r="B69" s="123">
        <v>39813000</v>
      </c>
      <c r="C69" s="120" t="s">
        <v>2089</v>
      </c>
      <c r="D69" s="887" t="s">
        <v>327</v>
      </c>
      <c r="E69" s="121" t="s">
        <v>57</v>
      </c>
      <c r="F69" s="898">
        <v>950</v>
      </c>
      <c r="G69" s="890">
        <f t="shared" si="0"/>
        <v>95000</v>
      </c>
      <c r="H69" s="1034">
        <v>100</v>
      </c>
    </row>
    <row r="70" spans="1:8" ht="18">
      <c r="A70" s="1549"/>
      <c r="B70" s="123">
        <v>42131000</v>
      </c>
      <c r="C70" s="120" t="s">
        <v>110</v>
      </c>
      <c r="D70" s="887" t="s">
        <v>327</v>
      </c>
      <c r="E70" s="121" t="s">
        <v>51</v>
      </c>
      <c r="F70" s="898">
        <v>1200</v>
      </c>
      <c r="G70" s="890">
        <f t="shared" si="0"/>
        <v>36000</v>
      </c>
      <c r="H70" s="1034">
        <v>30</v>
      </c>
    </row>
    <row r="71" spans="1:8" ht="18">
      <c r="A71" s="1549"/>
      <c r="B71" s="123">
        <v>42131000</v>
      </c>
      <c r="C71" s="899" t="s">
        <v>2090</v>
      </c>
      <c r="D71" s="887" t="s">
        <v>327</v>
      </c>
      <c r="E71" s="121" t="s">
        <v>51</v>
      </c>
      <c r="F71" s="898">
        <v>2500</v>
      </c>
      <c r="G71" s="890">
        <f t="shared" si="0"/>
        <v>10000</v>
      </c>
      <c r="H71" s="1034">
        <v>4</v>
      </c>
    </row>
    <row r="72" spans="1:8" ht="18">
      <c r="A72" s="1549"/>
      <c r="B72" s="123">
        <v>31224100</v>
      </c>
      <c r="C72" s="899" t="s">
        <v>2091</v>
      </c>
      <c r="D72" s="887" t="s">
        <v>327</v>
      </c>
      <c r="E72" s="121" t="s">
        <v>51</v>
      </c>
      <c r="F72" s="898">
        <v>450</v>
      </c>
      <c r="G72" s="890">
        <f t="shared" si="0"/>
        <v>27000</v>
      </c>
      <c r="H72" s="1034">
        <v>60</v>
      </c>
    </row>
    <row r="73" spans="1:8" ht="18">
      <c r="A73" s="1549"/>
      <c r="B73" s="123">
        <v>31224100</v>
      </c>
      <c r="C73" s="899" t="s">
        <v>2092</v>
      </c>
      <c r="D73" s="887" t="s">
        <v>327</v>
      </c>
      <c r="E73" s="121" t="s">
        <v>51</v>
      </c>
      <c r="F73" s="898">
        <v>500</v>
      </c>
      <c r="G73" s="890">
        <f t="shared" si="0"/>
        <v>10000</v>
      </c>
      <c r="H73" s="1034">
        <v>20</v>
      </c>
    </row>
    <row r="74" spans="1:8" ht="18">
      <c r="A74" s="1549"/>
      <c r="B74" s="123">
        <v>31224100</v>
      </c>
      <c r="C74" s="120" t="s">
        <v>2093</v>
      </c>
      <c r="D74" s="887" t="s">
        <v>327</v>
      </c>
      <c r="E74" s="121" t="s">
        <v>51</v>
      </c>
      <c r="F74" s="898">
        <v>450</v>
      </c>
      <c r="G74" s="890">
        <f t="shared" ref="G74:G113" si="1">+F74*H74</f>
        <v>18000</v>
      </c>
      <c r="H74" s="1034">
        <v>40</v>
      </c>
    </row>
    <row r="75" spans="1:8" ht="18">
      <c r="A75" s="1549"/>
      <c r="B75" s="123">
        <v>31224810</v>
      </c>
      <c r="C75" s="120" t="s">
        <v>2094</v>
      </c>
      <c r="D75" s="887" t="s">
        <v>327</v>
      </c>
      <c r="E75" s="121" t="s">
        <v>51</v>
      </c>
      <c r="F75" s="898">
        <v>1600</v>
      </c>
      <c r="G75" s="890">
        <f t="shared" si="1"/>
        <v>48000</v>
      </c>
      <c r="H75" s="1034">
        <v>30</v>
      </c>
    </row>
    <row r="76" spans="1:8" ht="18">
      <c r="A76" s="1549"/>
      <c r="B76" s="123">
        <v>31224100</v>
      </c>
      <c r="C76" s="120" t="s">
        <v>2095</v>
      </c>
      <c r="D76" s="887" t="s">
        <v>327</v>
      </c>
      <c r="E76" s="121" t="s">
        <v>51</v>
      </c>
      <c r="F76" s="898">
        <v>99.999999999999986</v>
      </c>
      <c r="G76" s="890">
        <f t="shared" si="1"/>
        <v>2899.9999999999995</v>
      </c>
      <c r="H76" s="1034">
        <v>29</v>
      </c>
    </row>
    <row r="77" spans="1:8" ht="18">
      <c r="A77" s="1549"/>
      <c r="B77" s="123">
        <v>44831100</v>
      </c>
      <c r="C77" s="899" t="s">
        <v>37</v>
      </c>
      <c r="D77" s="887" t="s">
        <v>327</v>
      </c>
      <c r="E77" s="121" t="s">
        <v>57</v>
      </c>
      <c r="F77" s="898">
        <v>1500</v>
      </c>
      <c r="G77" s="890">
        <f t="shared" si="1"/>
        <v>45000</v>
      </c>
      <c r="H77" s="1034">
        <v>30</v>
      </c>
    </row>
    <row r="78" spans="1:8" ht="18">
      <c r="A78" s="1549"/>
      <c r="B78" s="892">
        <v>39525800</v>
      </c>
      <c r="C78" s="901" t="s">
        <v>2096</v>
      </c>
      <c r="D78" s="887" t="s">
        <v>327</v>
      </c>
      <c r="E78" s="121" t="s">
        <v>51</v>
      </c>
      <c r="F78" s="898">
        <v>300.00000000000006</v>
      </c>
      <c r="G78" s="890">
        <f t="shared" si="1"/>
        <v>43200.000000000007</v>
      </c>
      <c r="H78" s="1034">
        <v>144</v>
      </c>
    </row>
    <row r="79" spans="1:8" ht="18">
      <c r="A79" s="1549"/>
      <c r="B79" s="123">
        <v>39224200</v>
      </c>
      <c r="C79" s="901" t="s">
        <v>2097</v>
      </c>
      <c r="D79" s="887" t="s">
        <v>327</v>
      </c>
      <c r="E79" s="121" t="s">
        <v>51</v>
      </c>
      <c r="F79" s="898">
        <v>1000</v>
      </c>
      <c r="G79" s="890">
        <f t="shared" si="1"/>
        <v>6000</v>
      </c>
      <c r="H79" s="1034">
        <v>6</v>
      </c>
    </row>
    <row r="80" spans="1:8" ht="18">
      <c r="A80" s="1549"/>
      <c r="B80" s="123">
        <v>19640000</v>
      </c>
      <c r="C80" s="901" t="s">
        <v>2098</v>
      </c>
      <c r="D80" s="887" t="s">
        <v>327</v>
      </c>
      <c r="E80" s="121" t="s">
        <v>51</v>
      </c>
      <c r="F80" s="898">
        <v>10</v>
      </c>
      <c r="G80" s="890">
        <f t="shared" si="1"/>
        <v>10000</v>
      </c>
      <c r="H80" s="1034">
        <v>1000</v>
      </c>
    </row>
    <row r="81" spans="1:8" ht="36">
      <c r="A81" s="1549"/>
      <c r="B81" s="123">
        <v>39224340</v>
      </c>
      <c r="C81" s="902" t="s">
        <v>2099</v>
      </c>
      <c r="D81" s="887" t="s">
        <v>327</v>
      </c>
      <c r="E81" s="121" t="s">
        <v>51</v>
      </c>
      <c r="F81" s="898">
        <v>900</v>
      </c>
      <c r="G81" s="890">
        <f t="shared" si="1"/>
        <v>27000</v>
      </c>
      <c r="H81" s="1034">
        <v>30</v>
      </c>
    </row>
    <row r="82" spans="1:8" ht="18">
      <c r="A82" s="1549"/>
      <c r="B82" s="123">
        <v>39224340</v>
      </c>
      <c r="C82" s="903" t="s">
        <v>2100</v>
      </c>
      <c r="D82" s="887" t="s">
        <v>327</v>
      </c>
      <c r="E82" s="121" t="s">
        <v>51</v>
      </c>
      <c r="F82" s="898">
        <v>1400</v>
      </c>
      <c r="G82" s="890">
        <f t="shared" si="1"/>
        <v>28000</v>
      </c>
      <c r="H82" s="1034">
        <v>20</v>
      </c>
    </row>
    <row r="83" spans="1:8" ht="18">
      <c r="A83" s="1549"/>
      <c r="B83" s="123">
        <v>31521000</v>
      </c>
      <c r="C83" s="903" t="s">
        <v>2101</v>
      </c>
      <c r="D83" s="887" t="s">
        <v>327</v>
      </c>
      <c r="E83" s="121" t="s">
        <v>51</v>
      </c>
      <c r="F83" s="898">
        <v>450</v>
      </c>
      <c r="G83" s="890">
        <f t="shared" si="1"/>
        <v>22500</v>
      </c>
      <c r="H83" s="1034">
        <v>50</v>
      </c>
    </row>
    <row r="84" spans="1:8" ht="18">
      <c r="A84" s="1549"/>
      <c r="B84" s="892">
        <v>39224350</v>
      </c>
      <c r="C84" s="901" t="s">
        <v>2102</v>
      </c>
      <c r="D84" s="887" t="s">
        <v>327</v>
      </c>
      <c r="E84" s="121" t="s">
        <v>51</v>
      </c>
      <c r="F84" s="898">
        <v>1900.0000000000002</v>
      </c>
      <c r="G84" s="890">
        <f t="shared" si="1"/>
        <v>22800.000000000004</v>
      </c>
      <c r="H84" s="1034">
        <v>12</v>
      </c>
    </row>
    <row r="85" spans="1:8" ht="18">
      <c r="A85" s="1549"/>
      <c r="B85" s="123">
        <v>39224350</v>
      </c>
      <c r="C85" s="901" t="s">
        <v>2103</v>
      </c>
      <c r="D85" s="887" t="s">
        <v>327</v>
      </c>
      <c r="E85" s="121" t="s">
        <v>51</v>
      </c>
      <c r="F85" s="898">
        <v>133.33333333333334</v>
      </c>
      <c r="G85" s="890">
        <f t="shared" si="1"/>
        <v>1600</v>
      </c>
      <c r="H85" s="1034">
        <v>12</v>
      </c>
    </row>
    <row r="86" spans="1:8" ht="18">
      <c r="A86" s="1549"/>
      <c r="B86" s="123">
        <v>31300000</v>
      </c>
      <c r="C86" s="120" t="s">
        <v>2104</v>
      </c>
      <c r="D86" s="887" t="s">
        <v>327</v>
      </c>
      <c r="E86" s="121" t="s">
        <v>167</v>
      </c>
      <c r="F86" s="898">
        <v>55.081967213114758</v>
      </c>
      <c r="G86" s="890">
        <f t="shared" si="1"/>
        <v>33600</v>
      </c>
      <c r="H86" s="1034">
        <v>610</v>
      </c>
    </row>
    <row r="87" spans="1:8" ht="18">
      <c r="A87" s="1549"/>
      <c r="B87" s="123">
        <v>31212000</v>
      </c>
      <c r="C87" s="120" t="s">
        <v>596</v>
      </c>
      <c r="D87" s="887" t="s">
        <v>327</v>
      </c>
      <c r="E87" s="121" t="s">
        <v>51</v>
      </c>
      <c r="F87" s="898">
        <v>450</v>
      </c>
      <c r="G87" s="890">
        <f t="shared" si="1"/>
        <v>13500</v>
      </c>
      <c r="H87" s="1034">
        <v>30</v>
      </c>
    </row>
    <row r="88" spans="1:8" ht="18">
      <c r="A88" s="1549"/>
      <c r="B88" s="123">
        <v>35331500</v>
      </c>
      <c r="C88" s="120" t="s">
        <v>2105</v>
      </c>
      <c r="D88" s="887" t="s">
        <v>327</v>
      </c>
      <c r="E88" s="121" t="s">
        <v>51</v>
      </c>
      <c r="F88" s="898">
        <v>150</v>
      </c>
      <c r="G88" s="890">
        <f t="shared" si="1"/>
        <v>7500</v>
      </c>
      <c r="H88" s="1034">
        <v>50</v>
      </c>
    </row>
    <row r="89" spans="1:8" ht="18">
      <c r="A89" s="1549"/>
      <c r="B89" s="123">
        <v>33711900</v>
      </c>
      <c r="C89" s="120" t="s">
        <v>111</v>
      </c>
      <c r="D89" s="887" t="s">
        <v>327</v>
      </c>
      <c r="E89" s="121" t="s">
        <v>57</v>
      </c>
      <c r="F89" s="898">
        <v>250</v>
      </c>
      <c r="G89" s="890">
        <f t="shared" si="1"/>
        <v>50000</v>
      </c>
      <c r="H89" s="1034">
        <v>200</v>
      </c>
    </row>
    <row r="90" spans="1:8" ht="18">
      <c r="A90" s="1549"/>
      <c r="B90" s="123">
        <v>39225700</v>
      </c>
      <c r="C90" s="120" t="s">
        <v>523</v>
      </c>
      <c r="D90" s="887" t="s">
        <v>327</v>
      </c>
      <c r="E90" s="121" t="s">
        <v>51</v>
      </c>
      <c r="F90" s="898">
        <v>1800</v>
      </c>
      <c r="G90" s="890">
        <f t="shared" si="1"/>
        <v>10800</v>
      </c>
      <c r="H90" s="1034">
        <v>6</v>
      </c>
    </row>
    <row r="91" spans="1:8" ht="18">
      <c r="A91" s="1549"/>
      <c r="B91" s="123">
        <v>39813000</v>
      </c>
      <c r="C91" s="899" t="s">
        <v>2106</v>
      </c>
      <c r="D91" s="887" t="s">
        <v>327</v>
      </c>
      <c r="E91" s="121" t="s">
        <v>51</v>
      </c>
      <c r="F91" s="898">
        <v>250</v>
      </c>
      <c r="G91" s="890">
        <f t="shared" si="1"/>
        <v>18000</v>
      </c>
      <c r="H91" s="1034">
        <v>72</v>
      </c>
    </row>
    <row r="92" spans="1:8" ht="18">
      <c r="A92" s="1549"/>
      <c r="B92" s="123">
        <v>39811300</v>
      </c>
      <c r="C92" s="120" t="s">
        <v>268</v>
      </c>
      <c r="D92" s="887" t="s">
        <v>327</v>
      </c>
      <c r="E92" s="121" t="s">
        <v>51</v>
      </c>
      <c r="F92" s="898">
        <v>450</v>
      </c>
      <c r="G92" s="890">
        <f t="shared" si="1"/>
        <v>13500</v>
      </c>
      <c r="H92" s="1034">
        <v>30</v>
      </c>
    </row>
    <row r="93" spans="1:8" ht="18">
      <c r="A93" s="1549"/>
      <c r="B93" s="892">
        <v>39525100</v>
      </c>
      <c r="C93" s="120" t="s">
        <v>269</v>
      </c>
      <c r="D93" s="887" t="s">
        <v>327</v>
      </c>
      <c r="E93" s="121" t="s">
        <v>51</v>
      </c>
      <c r="F93" s="898">
        <v>179.86111111111111</v>
      </c>
      <c r="G93" s="890">
        <f t="shared" si="1"/>
        <v>25900</v>
      </c>
      <c r="H93" s="1034">
        <v>144</v>
      </c>
    </row>
    <row r="94" spans="1:8" ht="18">
      <c r="A94" s="1549"/>
      <c r="B94" s="892">
        <v>44112230</v>
      </c>
      <c r="C94" s="120" t="s">
        <v>524</v>
      </c>
      <c r="D94" s="887" t="s">
        <v>327</v>
      </c>
      <c r="E94" s="121" t="s">
        <v>50</v>
      </c>
      <c r="F94" s="898">
        <v>4000</v>
      </c>
      <c r="G94" s="890">
        <f t="shared" si="1"/>
        <v>96000</v>
      </c>
      <c r="H94" s="1034">
        <v>24</v>
      </c>
    </row>
    <row r="95" spans="1:8" ht="18">
      <c r="A95" s="1549"/>
      <c r="B95" s="123">
        <v>39812000</v>
      </c>
      <c r="C95" s="120" t="s">
        <v>270</v>
      </c>
      <c r="D95" s="887" t="s">
        <v>327</v>
      </c>
      <c r="E95" s="121" t="s">
        <v>51</v>
      </c>
      <c r="F95" s="898">
        <v>450</v>
      </c>
      <c r="G95" s="890">
        <f t="shared" si="1"/>
        <v>45000</v>
      </c>
      <c r="H95" s="1034">
        <v>100</v>
      </c>
    </row>
    <row r="96" spans="1:8" ht="18">
      <c r="A96" s="1550"/>
      <c r="B96" s="123">
        <v>30197221</v>
      </c>
      <c r="C96" s="904" t="s">
        <v>2107</v>
      </c>
      <c r="D96" s="887" t="s">
        <v>327</v>
      </c>
      <c r="E96" s="121" t="s">
        <v>58</v>
      </c>
      <c r="F96" s="898">
        <v>240</v>
      </c>
      <c r="G96" s="890">
        <f t="shared" si="1"/>
        <v>2400</v>
      </c>
      <c r="H96" s="1034">
        <v>10</v>
      </c>
    </row>
    <row r="97" spans="1:8" ht="18">
      <c r="A97" s="1548" t="s">
        <v>174</v>
      </c>
      <c r="B97" s="123">
        <v>39134100</v>
      </c>
      <c r="C97" s="120" t="s">
        <v>271</v>
      </c>
      <c r="D97" s="887" t="s">
        <v>327</v>
      </c>
      <c r="E97" s="895" t="s">
        <v>51</v>
      </c>
      <c r="F97" s="898">
        <v>55000</v>
      </c>
      <c r="G97" s="890">
        <f t="shared" si="1"/>
        <v>220000</v>
      </c>
      <c r="H97" s="1034">
        <v>4</v>
      </c>
    </row>
    <row r="98" spans="1:8" ht="18">
      <c r="A98" s="1549"/>
      <c r="B98" s="123">
        <v>39122200</v>
      </c>
      <c r="C98" s="120" t="s">
        <v>59</v>
      </c>
      <c r="D98" s="887" t="s">
        <v>327</v>
      </c>
      <c r="E98" s="895" t="s">
        <v>51</v>
      </c>
      <c r="F98" s="898">
        <v>35000</v>
      </c>
      <c r="G98" s="890">
        <f t="shared" si="1"/>
        <v>140000</v>
      </c>
      <c r="H98" s="1034">
        <v>4</v>
      </c>
    </row>
    <row r="99" spans="1:8" ht="18">
      <c r="A99" s="1549"/>
      <c r="B99" s="123">
        <v>39112000</v>
      </c>
      <c r="C99" s="120" t="s">
        <v>525</v>
      </c>
      <c r="D99" s="887" t="s">
        <v>327</v>
      </c>
      <c r="E99" s="895" t="s">
        <v>51</v>
      </c>
      <c r="F99" s="898">
        <v>8000</v>
      </c>
      <c r="G99" s="890">
        <f t="shared" si="1"/>
        <v>160000</v>
      </c>
      <c r="H99" s="1034">
        <v>20</v>
      </c>
    </row>
    <row r="100" spans="1:8" ht="18">
      <c r="A100" s="1549"/>
      <c r="B100" s="123">
        <v>39112000</v>
      </c>
      <c r="C100" s="120" t="s">
        <v>2108</v>
      </c>
      <c r="D100" s="887" t="s">
        <v>327</v>
      </c>
      <c r="E100" s="895" t="s">
        <v>51</v>
      </c>
      <c r="F100" s="898">
        <v>25000</v>
      </c>
      <c r="G100" s="890">
        <f t="shared" si="1"/>
        <v>1000000</v>
      </c>
      <c r="H100" s="1034">
        <v>40</v>
      </c>
    </row>
    <row r="101" spans="1:8" ht="18">
      <c r="A101" s="1549"/>
      <c r="B101" s="892">
        <v>32550000</v>
      </c>
      <c r="C101" s="903" t="s">
        <v>272</v>
      </c>
      <c r="D101" s="887" t="s">
        <v>327</v>
      </c>
      <c r="E101" s="895" t="s">
        <v>51</v>
      </c>
      <c r="F101" s="898">
        <v>12000</v>
      </c>
      <c r="G101" s="890">
        <f t="shared" si="1"/>
        <v>60000</v>
      </c>
      <c r="H101" s="1034">
        <v>5</v>
      </c>
    </row>
    <row r="102" spans="1:8" ht="18">
      <c r="A102" s="1549"/>
      <c r="B102" s="892">
        <v>32550000</v>
      </c>
      <c r="C102" s="903" t="s">
        <v>272</v>
      </c>
      <c r="D102" s="887" t="s">
        <v>327</v>
      </c>
      <c r="E102" s="895" t="s">
        <v>51</v>
      </c>
      <c r="F102" s="898">
        <v>6000</v>
      </c>
      <c r="G102" s="890">
        <f t="shared" si="1"/>
        <v>30000</v>
      </c>
      <c r="H102" s="1034">
        <v>5</v>
      </c>
    </row>
    <row r="103" spans="1:8" ht="18">
      <c r="A103" s="1549"/>
      <c r="B103" s="123">
        <v>30213300</v>
      </c>
      <c r="C103" s="120" t="s">
        <v>526</v>
      </c>
      <c r="D103" s="887" t="s">
        <v>327</v>
      </c>
      <c r="E103" s="895" t="s">
        <v>51</v>
      </c>
      <c r="F103" s="898">
        <v>200000</v>
      </c>
      <c r="G103" s="890">
        <f t="shared" si="1"/>
        <v>2400000</v>
      </c>
      <c r="H103" s="1034">
        <v>12</v>
      </c>
    </row>
    <row r="104" spans="1:8" ht="18">
      <c r="A104" s="1549"/>
      <c r="B104" s="123">
        <v>30213300</v>
      </c>
      <c r="C104" s="120" t="s">
        <v>526</v>
      </c>
      <c r="D104" s="887" t="s">
        <v>327</v>
      </c>
      <c r="E104" s="895" t="s">
        <v>51</v>
      </c>
      <c r="F104" s="898">
        <v>240000</v>
      </c>
      <c r="G104" s="890">
        <f t="shared" si="1"/>
        <v>240000</v>
      </c>
      <c r="H104" s="1034">
        <v>1</v>
      </c>
    </row>
    <row r="105" spans="1:8" ht="18">
      <c r="A105" s="1549"/>
      <c r="B105" s="123">
        <v>30232110</v>
      </c>
      <c r="C105" s="120" t="s">
        <v>2109</v>
      </c>
      <c r="D105" s="887" t="s">
        <v>327</v>
      </c>
      <c r="E105" s="895" t="s">
        <v>51</v>
      </c>
      <c r="F105" s="898">
        <v>80000</v>
      </c>
      <c r="G105" s="890">
        <f t="shared" si="1"/>
        <v>640000</v>
      </c>
      <c r="H105" s="1034">
        <v>8</v>
      </c>
    </row>
    <row r="106" spans="1:8" ht="18">
      <c r="A106" s="1549"/>
      <c r="B106" s="123">
        <v>30216110</v>
      </c>
      <c r="C106" s="120" t="s">
        <v>2110</v>
      </c>
      <c r="D106" s="887" t="s">
        <v>327</v>
      </c>
      <c r="E106" s="895" t="s">
        <v>51</v>
      </c>
      <c r="F106" s="898">
        <v>55000</v>
      </c>
      <c r="G106" s="890">
        <f t="shared" si="1"/>
        <v>110000</v>
      </c>
      <c r="H106" s="1034">
        <v>2</v>
      </c>
    </row>
    <row r="107" spans="1:8" ht="18">
      <c r="A107" s="1549"/>
      <c r="B107" s="123">
        <v>39515440</v>
      </c>
      <c r="C107" s="905" t="s">
        <v>2111</v>
      </c>
      <c r="D107" s="887" t="s">
        <v>327</v>
      </c>
      <c r="E107" s="895" t="s">
        <v>50</v>
      </c>
      <c r="F107" s="898">
        <v>5000</v>
      </c>
      <c r="G107" s="890">
        <f t="shared" si="1"/>
        <v>600000</v>
      </c>
      <c r="H107" s="1034">
        <v>120</v>
      </c>
    </row>
    <row r="108" spans="1:8" ht="18">
      <c r="A108" s="1549"/>
      <c r="B108" s="892">
        <v>30121400</v>
      </c>
      <c r="C108" s="905" t="s">
        <v>273</v>
      </c>
      <c r="D108" s="887" t="s">
        <v>327</v>
      </c>
      <c r="E108" s="895" t="s">
        <v>51</v>
      </c>
      <c r="F108" s="898">
        <v>60000</v>
      </c>
      <c r="G108" s="890">
        <f t="shared" si="1"/>
        <v>120000</v>
      </c>
      <c r="H108" s="1034">
        <v>2</v>
      </c>
    </row>
    <row r="109" spans="1:8" ht="18">
      <c r="A109" s="1549"/>
      <c r="B109" s="123">
        <v>39713430</v>
      </c>
      <c r="C109" s="903" t="s">
        <v>2112</v>
      </c>
      <c r="D109" s="887" t="s">
        <v>327</v>
      </c>
      <c r="E109" s="899" t="s">
        <v>51</v>
      </c>
      <c r="F109" s="898">
        <v>20000</v>
      </c>
      <c r="G109" s="890">
        <f t="shared" si="1"/>
        <v>80000</v>
      </c>
      <c r="H109" s="1034">
        <v>4</v>
      </c>
    </row>
    <row r="110" spans="1:8" ht="18">
      <c r="A110" s="1549"/>
      <c r="B110" s="123">
        <v>44411700</v>
      </c>
      <c r="C110" s="903" t="s">
        <v>2113</v>
      </c>
      <c r="D110" s="887" t="s">
        <v>327</v>
      </c>
      <c r="E110" s="899" t="s">
        <v>51</v>
      </c>
      <c r="F110" s="898">
        <v>25000</v>
      </c>
      <c r="G110" s="890">
        <f t="shared" si="1"/>
        <v>25000</v>
      </c>
      <c r="H110" s="1034">
        <v>1</v>
      </c>
    </row>
    <row r="111" spans="1:8" ht="18">
      <c r="A111" s="1549"/>
      <c r="B111" s="123">
        <v>39113100</v>
      </c>
      <c r="C111" s="905" t="s">
        <v>527</v>
      </c>
      <c r="D111" s="887" t="s">
        <v>327</v>
      </c>
      <c r="E111" s="895" t="s">
        <v>51</v>
      </c>
      <c r="F111" s="898">
        <v>58000</v>
      </c>
      <c r="G111" s="890">
        <f t="shared" si="1"/>
        <v>116000</v>
      </c>
      <c r="H111" s="1034">
        <v>2</v>
      </c>
    </row>
    <row r="112" spans="1:8" ht="54">
      <c r="A112" s="1549"/>
      <c r="B112" s="906">
        <v>39121000</v>
      </c>
      <c r="C112" s="905" t="s">
        <v>2114</v>
      </c>
      <c r="D112" s="887" t="s">
        <v>327</v>
      </c>
      <c r="E112" s="895" t="s">
        <v>51</v>
      </c>
      <c r="F112" s="898">
        <v>1500000</v>
      </c>
      <c r="G112" s="890">
        <f t="shared" si="1"/>
        <v>1500000</v>
      </c>
      <c r="H112" s="1034">
        <v>1</v>
      </c>
    </row>
    <row r="113" spans="1:8" ht="18">
      <c r="A113" s="1550"/>
      <c r="B113" s="123">
        <v>35111300</v>
      </c>
      <c r="C113" s="899" t="s">
        <v>2115</v>
      </c>
      <c r="D113" s="887" t="s">
        <v>327</v>
      </c>
      <c r="E113" s="895" t="s">
        <v>51</v>
      </c>
      <c r="F113" s="898">
        <v>12000</v>
      </c>
      <c r="G113" s="890">
        <f t="shared" si="1"/>
        <v>168000</v>
      </c>
      <c r="H113" s="1034">
        <v>14</v>
      </c>
    </row>
    <row r="114" spans="1:8" ht="18">
      <c r="A114" s="120"/>
      <c r="B114" s="121"/>
      <c r="C114" s="935" t="s">
        <v>1659</v>
      </c>
      <c r="D114" s="235"/>
      <c r="E114" s="236"/>
      <c r="F114" s="237"/>
      <c r="G114" s="238">
        <f>SUM(G115:G147)</f>
        <v>49123500</v>
      </c>
      <c r="H114" s="1033"/>
    </row>
    <row r="115" spans="1:8" ht="18">
      <c r="A115" s="1551">
        <v>4212</v>
      </c>
      <c r="B115" s="121">
        <v>65310000</v>
      </c>
      <c r="C115" s="907" t="s">
        <v>80</v>
      </c>
      <c r="D115" s="887" t="s">
        <v>48</v>
      </c>
      <c r="E115" s="662" t="s">
        <v>49</v>
      </c>
      <c r="F115" s="898">
        <v>38.000106153927817</v>
      </c>
      <c r="G115" s="890">
        <f>+F115*H115</f>
        <v>16466700.000000002</v>
      </c>
      <c r="H115" s="1034">
        <v>433333</v>
      </c>
    </row>
    <row r="116" spans="1:8" ht="54">
      <c r="A116" s="1551"/>
      <c r="B116" s="121">
        <v>65210000</v>
      </c>
      <c r="C116" s="908" t="s">
        <v>81</v>
      </c>
      <c r="D116" s="887" t="s">
        <v>48</v>
      </c>
      <c r="E116" s="662" t="s">
        <v>207</v>
      </c>
      <c r="F116" s="898">
        <v>156</v>
      </c>
      <c r="G116" s="890">
        <f t="shared" ref="G116:G125" si="2">+F116*H116</f>
        <v>7020000</v>
      </c>
      <c r="H116" s="1034">
        <v>45000</v>
      </c>
    </row>
    <row r="117" spans="1:8" ht="18">
      <c r="A117" s="1551">
        <v>4213</v>
      </c>
      <c r="B117" s="121">
        <v>65110000</v>
      </c>
      <c r="C117" s="907" t="s">
        <v>82</v>
      </c>
      <c r="D117" s="887" t="s">
        <v>48</v>
      </c>
      <c r="E117" s="662" t="s">
        <v>207</v>
      </c>
      <c r="F117" s="898">
        <v>175</v>
      </c>
      <c r="G117" s="890">
        <f t="shared" si="2"/>
        <v>1225000</v>
      </c>
      <c r="H117" s="1034">
        <v>7000</v>
      </c>
    </row>
    <row r="118" spans="1:8" ht="72">
      <c r="A118" s="1551"/>
      <c r="B118" s="121">
        <v>90921000</v>
      </c>
      <c r="C118" s="908" t="s">
        <v>265</v>
      </c>
      <c r="D118" s="887" t="s">
        <v>47</v>
      </c>
      <c r="E118" s="662" t="s">
        <v>50</v>
      </c>
      <c r="F118" s="898">
        <v>25</v>
      </c>
      <c r="G118" s="890">
        <f t="shared" si="2"/>
        <v>105000</v>
      </c>
      <c r="H118" s="1034">
        <v>4200</v>
      </c>
    </row>
    <row r="119" spans="1:8" ht="54">
      <c r="A119" s="1551">
        <v>4214</v>
      </c>
      <c r="B119" s="121">
        <v>64211000</v>
      </c>
      <c r="C119" s="908" t="s">
        <v>178</v>
      </c>
      <c r="D119" s="887" t="s">
        <v>48</v>
      </c>
      <c r="E119" s="662" t="s">
        <v>528</v>
      </c>
      <c r="F119" s="898">
        <v>75538.461538461532</v>
      </c>
      <c r="G119" s="890">
        <f t="shared" si="2"/>
        <v>4910000</v>
      </c>
      <c r="H119" s="1034">
        <v>65</v>
      </c>
    </row>
    <row r="120" spans="1:8" ht="36">
      <c r="A120" s="1551"/>
      <c r="B120" s="662">
        <v>32412110</v>
      </c>
      <c r="C120" s="908" t="s">
        <v>83</v>
      </c>
      <c r="D120" s="887" t="s">
        <v>327</v>
      </c>
      <c r="E120" s="662" t="s">
        <v>427</v>
      </c>
      <c r="F120" s="898">
        <v>60000</v>
      </c>
      <c r="G120" s="890">
        <f t="shared" si="2"/>
        <v>720000</v>
      </c>
      <c r="H120" s="1034">
        <v>12</v>
      </c>
    </row>
    <row r="121" spans="1:8" ht="18">
      <c r="A121" s="1551"/>
      <c r="B121" s="121">
        <v>64212000</v>
      </c>
      <c r="C121" s="907" t="s">
        <v>84</v>
      </c>
      <c r="D121" s="887" t="s">
        <v>48</v>
      </c>
      <c r="E121" s="662" t="s">
        <v>528</v>
      </c>
      <c r="F121" s="898">
        <v>85185.185185185197</v>
      </c>
      <c r="G121" s="890">
        <f t="shared" si="2"/>
        <v>2300000.0000000005</v>
      </c>
      <c r="H121" s="1034">
        <v>27</v>
      </c>
    </row>
    <row r="122" spans="1:8" ht="18">
      <c r="A122" s="1551"/>
      <c r="B122" s="121">
        <v>64110000</v>
      </c>
      <c r="C122" s="907" t="s">
        <v>85</v>
      </c>
      <c r="D122" s="887" t="s">
        <v>48</v>
      </c>
      <c r="E122" s="662" t="s">
        <v>51</v>
      </c>
      <c r="F122" s="898">
        <v>250</v>
      </c>
      <c r="G122" s="890">
        <f t="shared" si="2"/>
        <v>1625000</v>
      </c>
      <c r="H122" s="1034">
        <v>6500</v>
      </c>
    </row>
    <row r="123" spans="1:8" ht="18">
      <c r="A123" s="1551"/>
      <c r="B123" s="121">
        <v>64120000</v>
      </c>
      <c r="C123" s="907" t="s">
        <v>179</v>
      </c>
      <c r="D123" s="887" t="s">
        <v>90</v>
      </c>
      <c r="E123" s="662" t="s">
        <v>427</v>
      </c>
      <c r="F123" s="898">
        <v>60000</v>
      </c>
      <c r="G123" s="890">
        <f t="shared" si="2"/>
        <v>720000</v>
      </c>
      <c r="H123" s="1034">
        <v>12</v>
      </c>
    </row>
    <row r="124" spans="1:8" ht="18">
      <c r="A124" s="1551"/>
      <c r="B124" s="121">
        <v>64216210</v>
      </c>
      <c r="C124" s="907" t="s">
        <v>63</v>
      </c>
      <c r="D124" s="887" t="s">
        <v>48</v>
      </c>
      <c r="E124" s="662" t="s">
        <v>427</v>
      </c>
      <c r="F124" s="898">
        <v>15000</v>
      </c>
      <c r="G124" s="890">
        <f t="shared" si="2"/>
        <v>180000</v>
      </c>
      <c r="H124" s="1034">
        <v>12</v>
      </c>
    </row>
    <row r="125" spans="1:8" ht="18">
      <c r="A125" s="662">
        <v>4215</v>
      </c>
      <c r="B125" s="121">
        <v>66514100</v>
      </c>
      <c r="C125" s="908" t="s">
        <v>93</v>
      </c>
      <c r="D125" s="887" t="s">
        <v>48</v>
      </c>
      <c r="E125" s="662" t="s">
        <v>529</v>
      </c>
      <c r="F125" s="898">
        <v>43250</v>
      </c>
      <c r="G125" s="890">
        <f t="shared" si="2"/>
        <v>173000</v>
      </c>
      <c r="H125" s="1034">
        <v>4</v>
      </c>
    </row>
    <row r="126" spans="1:8" ht="36">
      <c r="A126" s="662">
        <v>4222</v>
      </c>
      <c r="B126" s="121">
        <v>79997000</v>
      </c>
      <c r="C126" s="908" t="s">
        <v>71</v>
      </c>
      <c r="D126" s="887" t="s">
        <v>48</v>
      </c>
      <c r="E126" s="662" t="s">
        <v>530</v>
      </c>
      <c r="F126" s="898"/>
      <c r="G126" s="890">
        <v>2000000</v>
      </c>
      <c r="H126" s="1034"/>
    </row>
    <row r="127" spans="1:8" ht="36">
      <c r="A127" s="662">
        <v>4231</v>
      </c>
      <c r="B127" s="121">
        <v>98340000</v>
      </c>
      <c r="C127" s="908" t="s">
        <v>328</v>
      </c>
      <c r="D127" s="909" t="s">
        <v>47</v>
      </c>
      <c r="E127" s="662" t="s">
        <v>531</v>
      </c>
      <c r="F127" s="898">
        <v>1000</v>
      </c>
      <c r="G127" s="890">
        <f>+F127*H127</f>
        <v>150000</v>
      </c>
      <c r="H127" s="1034">
        <v>150</v>
      </c>
    </row>
    <row r="128" spans="1:8" ht="36">
      <c r="A128" s="662">
        <v>4232</v>
      </c>
      <c r="B128" s="121">
        <v>48443000</v>
      </c>
      <c r="C128" s="908" t="s">
        <v>2116</v>
      </c>
      <c r="D128" s="909" t="s">
        <v>89</v>
      </c>
      <c r="E128" s="662" t="s">
        <v>530</v>
      </c>
      <c r="F128" s="898"/>
      <c r="G128" s="890">
        <v>120000</v>
      </c>
      <c r="H128" s="1034"/>
    </row>
    <row r="129" spans="1:8" ht="36">
      <c r="A129" s="1551">
        <v>4234</v>
      </c>
      <c r="B129" s="121">
        <v>22211000</v>
      </c>
      <c r="C129" s="908" t="s">
        <v>2117</v>
      </c>
      <c r="D129" s="909" t="s">
        <v>327</v>
      </c>
      <c r="E129" s="662" t="s">
        <v>51</v>
      </c>
      <c r="F129" s="898">
        <v>140.89595375722544</v>
      </c>
      <c r="G129" s="890">
        <f t="shared" ref="G129:G138" si="3">+F129*H129</f>
        <v>780000</v>
      </c>
      <c r="H129" s="1034">
        <v>5536</v>
      </c>
    </row>
    <row r="130" spans="1:8" ht="18">
      <c r="A130" s="1551"/>
      <c r="B130" s="121">
        <v>22213000</v>
      </c>
      <c r="C130" s="910" t="s">
        <v>2118</v>
      </c>
      <c r="D130" s="909" t="s">
        <v>327</v>
      </c>
      <c r="E130" s="662" t="s">
        <v>2119</v>
      </c>
      <c r="F130" s="898">
        <v>8000</v>
      </c>
      <c r="G130" s="890">
        <f t="shared" si="3"/>
        <v>16000</v>
      </c>
      <c r="H130" s="1034">
        <v>2</v>
      </c>
    </row>
    <row r="131" spans="1:8" ht="18">
      <c r="A131" s="1551"/>
      <c r="B131" s="121">
        <v>22211100</v>
      </c>
      <c r="C131" s="910" t="s">
        <v>1914</v>
      </c>
      <c r="D131" s="909" t="s">
        <v>327</v>
      </c>
      <c r="E131" s="662" t="s">
        <v>2119</v>
      </c>
      <c r="F131" s="898">
        <v>124000</v>
      </c>
      <c r="G131" s="890">
        <f t="shared" si="3"/>
        <v>248000</v>
      </c>
      <c r="H131" s="1034">
        <v>2</v>
      </c>
    </row>
    <row r="132" spans="1:8" ht="18">
      <c r="A132" s="1551"/>
      <c r="B132" s="121">
        <v>79810000</v>
      </c>
      <c r="C132" s="900" t="s">
        <v>2120</v>
      </c>
      <c r="D132" s="909" t="s">
        <v>327</v>
      </c>
      <c r="E132" s="897" t="s">
        <v>51</v>
      </c>
      <c r="F132" s="898">
        <v>40</v>
      </c>
      <c r="G132" s="890">
        <f t="shared" si="3"/>
        <v>160000</v>
      </c>
      <c r="H132" s="1034">
        <v>4000</v>
      </c>
    </row>
    <row r="133" spans="1:8" ht="18">
      <c r="A133" s="1551"/>
      <c r="B133" s="121">
        <v>79810000</v>
      </c>
      <c r="C133" s="900" t="s">
        <v>2121</v>
      </c>
      <c r="D133" s="909" t="s">
        <v>327</v>
      </c>
      <c r="E133" s="897" t="s">
        <v>51</v>
      </c>
      <c r="F133" s="898">
        <v>90</v>
      </c>
      <c r="G133" s="890">
        <f t="shared" si="3"/>
        <v>45000</v>
      </c>
      <c r="H133" s="1034">
        <v>500</v>
      </c>
    </row>
    <row r="134" spans="1:8" ht="18">
      <c r="A134" s="1551"/>
      <c r="B134" s="121">
        <v>79810000</v>
      </c>
      <c r="C134" s="900" t="s">
        <v>2122</v>
      </c>
      <c r="D134" s="909" t="s">
        <v>327</v>
      </c>
      <c r="E134" s="897" t="s">
        <v>51</v>
      </c>
      <c r="F134" s="898">
        <v>10</v>
      </c>
      <c r="G134" s="890">
        <f t="shared" si="3"/>
        <v>60000</v>
      </c>
      <c r="H134" s="1034">
        <v>6000</v>
      </c>
    </row>
    <row r="135" spans="1:8" ht="36">
      <c r="A135" s="1551"/>
      <c r="B135" s="121">
        <v>79810000</v>
      </c>
      <c r="C135" s="900" t="s">
        <v>2123</v>
      </c>
      <c r="D135" s="909" t="s">
        <v>327</v>
      </c>
      <c r="E135" s="897" t="s">
        <v>51</v>
      </c>
      <c r="F135" s="898">
        <v>8</v>
      </c>
      <c r="G135" s="890">
        <f t="shared" si="3"/>
        <v>160000</v>
      </c>
      <c r="H135" s="1034">
        <v>20000</v>
      </c>
    </row>
    <row r="136" spans="1:8" ht="54">
      <c r="A136" s="1551"/>
      <c r="B136" s="662">
        <v>79810000</v>
      </c>
      <c r="C136" s="900" t="s">
        <v>2124</v>
      </c>
      <c r="D136" s="909" t="s">
        <v>327</v>
      </c>
      <c r="E136" s="897" t="s">
        <v>51</v>
      </c>
      <c r="F136" s="898">
        <v>30</v>
      </c>
      <c r="G136" s="890">
        <f t="shared" si="3"/>
        <v>30000</v>
      </c>
      <c r="H136" s="1034">
        <v>1000</v>
      </c>
    </row>
    <row r="137" spans="1:8" ht="18">
      <c r="A137" s="1551"/>
      <c r="B137" s="121">
        <v>22852000</v>
      </c>
      <c r="C137" s="900" t="s">
        <v>453</v>
      </c>
      <c r="D137" s="909" t="s">
        <v>327</v>
      </c>
      <c r="E137" s="897" t="s">
        <v>51</v>
      </c>
      <c r="F137" s="898">
        <v>200</v>
      </c>
      <c r="G137" s="890">
        <f t="shared" si="3"/>
        <v>342800</v>
      </c>
      <c r="H137" s="1034">
        <v>1714</v>
      </c>
    </row>
    <row r="138" spans="1:8" ht="18">
      <c r="A138" s="1551"/>
      <c r="B138" s="121">
        <v>22852000</v>
      </c>
      <c r="C138" s="900" t="s">
        <v>454</v>
      </c>
      <c r="D138" s="909" t="s">
        <v>327</v>
      </c>
      <c r="E138" s="897" t="s">
        <v>51</v>
      </c>
      <c r="F138" s="898">
        <v>125</v>
      </c>
      <c r="G138" s="890">
        <f t="shared" si="3"/>
        <v>195000</v>
      </c>
      <c r="H138" s="1034">
        <v>1560</v>
      </c>
    </row>
    <row r="139" spans="1:8" ht="18">
      <c r="A139" s="662">
        <v>4237</v>
      </c>
      <c r="B139" s="121">
        <v>79992000</v>
      </c>
      <c r="C139" s="908" t="s">
        <v>532</v>
      </c>
      <c r="D139" s="887" t="s">
        <v>48</v>
      </c>
      <c r="E139" s="662" t="s">
        <v>530</v>
      </c>
      <c r="F139" s="911"/>
      <c r="G139" s="890">
        <v>2000000</v>
      </c>
      <c r="H139" s="1034"/>
    </row>
    <row r="140" spans="1:8" ht="54">
      <c r="A140" s="1551">
        <v>4241</v>
      </c>
      <c r="B140" s="662">
        <v>35000000</v>
      </c>
      <c r="C140" s="910" t="s">
        <v>2125</v>
      </c>
      <c r="D140" s="887" t="s">
        <v>48</v>
      </c>
      <c r="E140" s="912" t="s">
        <v>533</v>
      </c>
      <c r="F140" s="911">
        <v>82000</v>
      </c>
      <c r="G140" s="890">
        <f>+F140*H140</f>
        <v>82000</v>
      </c>
      <c r="H140" s="1034">
        <v>1</v>
      </c>
    </row>
    <row r="141" spans="1:8" ht="18">
      <c r="A141" s="1551"/>
      <c r="B141" s="121">
        <v>65200000</v>
      </c>
      <c r="C141" s="910" t="s">
        <v>2126</v>
      </c>
      <c r="D141" s="887"/>
      <c r="E141" s="662" t="s">
        <v>530</v>
      </c>
      <c r="F141" s="911">
        <v>18000</v>
      </c>
      <c r="G141" s="890">
        <v>18000</v>
      </c>
      <c r="H141" s="1034"/>
    </row>
    <row r="142" spans="1:8" ht="18">
      <c r="A142" s="1551"/>
      <c r="B142" s="121">
        <v>65210000</v>
      </c>
      <c r="C142" s="910" t="s">
        <v>2127</v>
      </c>
      <c r="D142" s="887" t="s">
        <v>48</v>
      </c>
      <c r="E142" s="662" t="s">
        <v>427</v>
      </c>
      <c r="F142" s="911">
        <v>23000</v>
      </c>
      <c r="G142" s="890">
        <f>+F142*H142</f>
        <v>92000</v>
      </c>
      <c r="H142" s="1034">
        <v>4</v>
      </c>
    </row>
    <row r="143" spans="1:8" ht="36">
      <c r="A143" s="1551"/>
      <c r="B143" s="121">
        <v>50721000</v>
      </c>
      <c r="C143" s="910" t="s">
        <v>2128</v>
      </c>
      <c r="D143" s="887" t="s">
        <v>90</v>
      </c>
      <c r="E143" s="662" t="s">
        <v>427</v>
      </c>
      <c r="F143" s="911">
        <v>370000</v>
      </c>
      <c r="G143" s="890">
        <f>+F143*H143</f>
        <v>1480000</v>
      </c>
      <c r="H143" s="1034">
        <v>4</v>
      </c>
    </row>
    <row r="144" spans="1:8" ht="54">
      <c r="A144" s="1551">
        <v>4252</v>
      </c>
      <c r="B144" s="662">
        <v>50112000</v>
      </c>
      <c r="C144" s="908" t="s">
        <v>2129</v>
      </c>
      <c r="D144" s="909" t="s">
        <v>327</v>
      </c>
      <c r="E144" s="662" t="s">
        <v>529</v>
      </c>
      <c r="F144" s="911">
        <v>500000</v>
      </c>
      <c r="G144" s="890">
        <f>+F144*H144</f>
        <v>2000000</v>
      </c>
      <c r="H144" s="1034">
        <v>4</v>
      </c>
    </row>
    <row r="145" spans="1:8" ht="54">
      <c r="A145" s="1551"/>
      <c r="B145" s="121">
        <v>50312000</v>
      </c>
      <c r="C145" s="908" t="s">
        <v>534</v>
      </c>
      <c r="D145" s="909" t="s">
        <v>327</v>
      </c>
      <c r="E145" s="662" t="s">
        <v>530</v>
      </c>
      <c r="F145" s="911"/>
      <c r="G145" s="890">
        <v>3000000</v>
      </c>
      <c r="H145" s="1034"/>
    </row>
    <row r="146" spans="1:8" ht="54">
      <c r="A146" s="1551"/>
      <c r="B146" s="662">
        <v>50531100</v>
      </c>
      <c r="C146" s="900" t="s">
        <v>535</v>
      </c>
      <c r="D146" s="887" t="s">
        <v>90</v>
      </c>
      <c r="E146" s="662" t="s">
        <v>530</v>
      </c>
      <c r="F146" s="911"/>
      <c r="G146" s="890">
        <v>688000</v>
      </c>
      <c r="H146" s="1034"/>
    </row>
    <row r="147" spans="1:8" ht="54">
      <c r="A147" s="1551"/>
      <c r="B147" s="662">
        <v>50531100</v>
      </c>
      <c r="C147" s="900" t="s">
        <v>2130</v>
      </c>
      <c r="D147" s="887" t="s">
        <v>90</v>
      </c>
      <c r="E147" s="662" t="s">
        <v>530</v>
      </c>
      <c r="F147" s="911"/>
      <c r="G147" s="890">
        <v>12000</v>
      </c>
      <c r="H147" s="1034"/>
    </row>
    <row r="148" spans="1:8" ht="144">
      <c r="A148" s="125"/>
      <c r="B148" s="126"/>
      <c r="C148" s="127" t="s">
        <v>2131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36" t="s">
        <v>1761</v>
      </c>
      <c r="D149" s="231"/>
      <c r="E149" s="239"/>
      <c r="F149" s="240"/>
      <c r="G149" s="241">
        <f>SUM(G150:G170)</f>
        <v>336800</v>
      </c>
      <c r="H149" s="1033"/>
    </row>
    <row r="150" spans="1:8" ht="18">
      <c r="A150" s="1547">
        <v>4261</v>
      </c>
      <c r="B150" s="121">
        <v>30192121</v>
      </c>
      <c r="C150" s="886" t="s">
        <v>2132</v>
      </c>
      <c r="D150" s="909" t="s">
        <v>327</v>
      </c>
      <c r="E150" s="888" t="s">
        <v>51</v>
      </c>
      <c r="F150" s="889">
        <v>50</v>
      </c>
      <c r="G150" s="913">
        <f t="shared" ref="G150:G157" si="4">+F150*H150</f>
        <v>2000</v>
      </c>
      <c r="H150" s="1034">
        <v>40</v>
      </c>
    </row>
    <row r="151" spans="1:8" ht="18">
      <c r="A151" s="1547"/>
      <c r="B151" s="123">
        <v>30197630</v>
      </c>
      <c r="C151" s="886" t="s">
        <v>274</v>
      </c>
      <c r="D151" s="909" t="s">
        <v>327</v>
      </c>
      <c r="E151" s="888" t="s">
        <v>58</v>
      </c>
      <c r="F151" s="889">
        <v>1600</v>
      </c>
      <c r="G151" s="913">
        <f t="shared" si="4"/>
        <v>243200</v>
      </c>
      <c r="H151" s="1034">
        <v>152</v>
      </c>
    </row>
    <row r="152" spans="1:8" ht="18">
      <c r="A152" s="1547"/>
      <c r="B152" s="121">
        <v>22600000</v>
      </c>
      <c r="C152" s="886" t="s">
        <v>2133</v>
      </c>
      <c r="D152" s="909" t="s">
        <v>327</v>
      </c>
      <c r="E152" s="888" t="s">
        <v>51</v>
      </c>
      <c r="F152" s="889">
        <v>150</v>
      </c>
      <c r="G152" s="913">
        <f t="shared" si="4"/>
        <v>3000</v>
      </c>
      <c r="H152" s="1034">
        <v>20</v>
      </c>
    </row>
    <row r="153" spans="1:8" ht="18">
      <c r="A153" s="1547"/>
      <c r="B153" s="123">
        <v>30192111</v>
      </c>
      <c r="C153" s="886" t="s">
        <v>536</v>
      </c>
      <c r="D153" s="909" t="s">
        <v>327</v>
      </c>
      <c r="E153" s="888" t="s">
        <v>51</v>
      </c>
      <c r="F153" s="889">
        <v>100</v>
      </c>
      <c r="G153" s="913">
        <f t="shared" si="4"/>
        <v>1400</v>
      </c>
      <c r="H153" s="1034">
        <v>14</v>
      </c>
    </row>
    <row r="154" spans="1:8" ht="18">
      <c r="A154" s="1547"/>
      <c r="B154" s="121">
        <v>22852000</v>
      </c>
      <c r="C154" s="886" t="s">
        <v>344</v>
      </c>
      <c r="D154" s="909" t="s">
        <v>327</v>
      </c>
      <c r="E154" s="888" t="s">
        <v>51</v>
      </c>
      <c r="F154" s="889">
        <v>100</v>
      </c>
      <c r="G154" s="913">
        <f t="shared" si="4"/>
        <v>10000</v>
      </c>
      <c r="H154" s="1034">
        <v>100</v>
      </c>
    </row>
    <row r="155" spans="1:8" ht="18">
      <c r="A155" s="1547"/>
      <c r="B155" s="121">
        <v>30197220</v>
      </c>
      <c r="C155" s="886" t="s">
        <v>133</v>
      </c>
      <c r="D155" s="909" t="s">
        <v>327</v>
      </c>
      <c r="E155" s="888" t="s">
        <v>58</v>
      </c>
      <c r="F155" s="889">
        <v>180</v>
      </c>
      <c r="G155" s="913">
        <f t="shared" si="4"/>
        <v>3600</v>
      </c>
      <c r="H155" s="1034">
        <v>20</v>
      </c>
    </row>
    <row r="156" spans="1:8" ht="18">
      <c r="A156" s="1547"/>
      <c r="B156" s="121">
        <v>30197110</v>
      </c>
      <c r="C156" s="886" t="s">
        <v>275</v>
      </c>
      <c r="D156" s="909" t="s">
        <v>327</v>
      </c>
      <c r="E156" s="888" t="s">
        <v>58</v>
      </c>
      <c r="F156" s="889">
        <v>100</v>
      </c>
      <c r="G156" s="913">
        <f t="shared" si="4"/>
        <v>2000</v>
      </c>
      <c r="H156" s="1034">
        <v>20</v>
      </c>
    </row>
    <row r="157" spans="1:8" ht="18">
      <c r="A157" s="1547"/>
      <c r="B157" s="121">
        <v>30197110</v>
      </c>
      <c r="C157" s="886" t="s">
        <v>275</v>
      </c>
      <c r="D157" s="909" t="s">
        <v>327</v>
      </c>
      <c r="E157" s="888" t="s">
        <v>58</v>
      </c>
      <c r="F157" s="889">
        <v>100</v>
      </c>
      <c r="G157" s="913">
        <f t="shared" si="4"/>
        <v>2800</v>
      </c>
      <c r="H157" s="1034">
        <v>28</v>
      </c>
    </row>
    <row r="158" spans="1:8" ht="18">
      <c r="A158" s="1547">
        <v>4267</v>
      </c>
      <c r="B158" s="121">
        <v>31500000</v>
      </c>
      <c r="C158" s="904" t="s">
        <v>276</v>
      </c>
      <c r="D158" s="909" t="s">
        <v>327</v>
      </c>
      <c r="E158" s="914" t="s">
        <v>51</v>
      </c>
      <c r="F158" s="889">
        <v>99.6</v>
      </c>
      <c r="G158" s="913">
        <v>9000</v>
      </c>
      <c r="H158" s="1034">
        <v>90</v>
      </c>
    </row>
    <row r="159" spans="1:8" ht="18">
      <c r="A159" s="1547"/>
      <c r="B159" s="123">
        <v>39813000</v>
      </c>
      <c r="C159" s="889" t="s">
        <v>267</v>
      </c>
      <c r="D159" s="909" t="s">
        <v>327</v>
      </c>
      <c r="E159" s="914" t="s">
        <v>58</v>
      </c>
      <c r="F159" s="889">
        <v>220</v>
      </c>
      <c r="G159" s="913">
        <v>1700</v>
      </c>
      <c r="H159" s="1034">
        <v>8</v>
      </c>
    </row>
    <row r="160" spans="1:8" ht="18">
      <c r="A160" s="1547"/>
      <c r="B160" s="123">
        <v>39813000</v>
      </c>
      <c r="C160" s="889" t="s">
        <v>537</v>
      </c>
      <c r="D160" s="909" t="s">
        <v>327</v>
      </c>
      <c r="E160" s="914" t="s">
        <v>58</v>
      </c>
      <c r="F160" s="889">
        <v>500</v>
      </c>
      <c r="G160" s="913">
        <f t="shared" ref="G160:G165" si="5">+F160*H160</f>
        <v>12500</v>
      </c>
      <c r="H160" s="1034">
        <v>25</v>
      </c>
    </row>
    <row r="161" spans="1:8" ht="18">
      <c r="A161" s="1547"/>
      <c r="B161" s="123">
        <v>39812000</v>
      </c>
      <c r="C161" s="889" t="s">
        <v>538</v>
      </c>
      <c r="D161" s="909" t="s">
        <v>327</v>
      </c>
      <c r="E161" s="914" t="s">
        <v>51</v>
      </c>
      <c r="F161" s="889">
        <v>500</v>
      </c>
      <c r="G161" s="913">
        <f t="shared" si="5"/>
        <v>1000</v>
      </c>
      <c r="H161" s="1034">
        <v>2</v>
      </c>
    </row>
    <row r="162" spans="1:8" ht="18">
      <c r="A162" s="1547"/>
      <c r="B162" s="121">
        <v>39224300</v>
      </c>
      <c r="C162" s="889" t="s">
        <v>539</v>
      </c>
      <c r="D162" s="909" t="s">
        <v>327</v>
      </c>
      <c r="E162" s="914" t="s">
        <v>51</v>
      </c>
      <c r="F162" s="889">
        <v>800</v>
      </c>
      <c r="G162" s="913">
        <f t="shared" si="5"/>
        <v>800</v>
      </c>
      <c r="H162" s="1034">
        <v>1</v>
      </c>
    </row>
    <row r="163" spans="1:8" ht="18">
      <c r="A163" s="1547"/>
      <c r="B163" s="123">
        <v>39224100</v>
      </c>
      <c r="C163" s="889" t="s">
        <v>75</v>
      </c>
      <c r="D163" s="909" t="s">
        <v>327</v>
      </c>
      <c r="E163" s="914" t="s">
        <v>51</v>
      </c>
      <c r="F163" s="889">
        <v>800</v>
      </c>
      <c r="G163" s="913">
        <f t="shared" si="5"/>
        <v>1600</v>
      </c>
      <c r="H163" s="1034">
        <v>2</v>
      </c>
    </row>
    <row r="164" spans="1:8" ht="18">
      <c r="A164" s="1547"/>
      <c r="B164" s="121">
        <v>33711900</v>
      </c>
      <c r="C164" s="889" t="s">
        <v>2134</v>
      </c>
      <c r="D164" s="909" t="s">
        <v>327</v>
      </c>
      <c r="E164" s="914" t="s">
        <v>51</v>
      </c>
      <c r="F164" s="889">
        <v>600</v>
      </c>
      <c r="G164" s="913">
        <f t="shared" si="5"/>
        <v>3600</v>
      </c>
      <c r="H164" s="1034">
        <v>6</v>
      </c>
    </row>
    <row r="165" spans="1:8" ht="18">
      <c r="A165" s="1547"/>
      <c r="B165" s="121">
        <v>33761000</v>
      </c>
      <c r="C165" s="889" t="s">
        <v>76</v>
      </c>
      <c r="D165" s="909" t="s">
        <v>327</v>
      </c>
      <c r="E165" s="914" t="s">
        <v>51</v>
      </c>
      <c r="F165" s="889">
        <v>100</v>
      </c>
      <c r="G165" s="913">
        <f t="shared" si="5"/>
        <v>4000</v>
      </c>
      <c r="H165" s="1034">
        <v>40</v>
      </c>
    </row>
    <row r="166" spans="1:8" ht="18">
      <c r="A166" s="1547"/>
      <c r="B166" s="121">
        <v>33141118</v>
      </c>
      <c r="C166" s="889" t="s">
        <v>2135</v>
      </c>
      <c r="D166" s="909" t="s">
        <v>327</v>
      </c>
      <c r="E166" s="914" t="s">
        <v>58</v>
      </c>
      <c r="F166" s="889">
        <v>180</v>
      </c>
      <c r="G166" s="913">
        <v>10100</v>
      </c>
      <c r="H166" s="1034">
        <v>56</v>
      </c>
    </row>
    <row r="167" spans="1:8" ht="18">
      <c r="A167" s="1547"/>
      <c r="B167" s="123">
        <v>39831000</v>
      </c>
      <c r="C167" s="889" t="s">
        <v>2078</v>
      </c>
      <c r="D167" s="909" t="s">
        <v>327</v>
      </c>
      <c r="E167" s="914" t="s">
        <v>51</v>
      </c>
      <c r="F167" s="889">
        <v>300</v>
      </c>
      <c r="G167" s="913">
        <f>+F167*H167</f>
        <v>1500</v>
      </c>
      <c r="H167" s="1034">
        <v>5</v>
      </c>
    </row>
    <row r="168" spans="1:8" ht="18">
      <c r="A168" s="1547"/>
      <c r="B168" s="123">
        <v>39221120</v>
      </c>
      <c r="C168" s="889" t="s">
        <v>277</v>
      </c>
      <c r="D168" s="909" t="s">
        <v>327</v>
      </c>
      <c r="E168" s="914" t="s">
        <v>58</v>
      </c>
      <c r="F168" s="889">
        <v>5800</v>
      </c>
      <c r="G168" s="913">
        <f>+F168*H168</f>
        <v>5800</v>
      </c>
      <c r="H168" s="1034">
        <v>1</v>
      </c>
    </row>
    <row r="169" spans="1:8" ht="18">
      <c r="A169" s="1547"/>
      <c r="B169" s="123">
        <v>39221120</v>
      </c>
      <c r="C169" s="889" t="s">
        <v>278</v>
      </c>
      <c r="D169" s="909" t="s">
        <v>327</v>
      </c>
      <c r="E169" s="914" t="s">
        <v>58</v>
      </c>
      <c r="F169" s="889">
        <v>2900</v>
      </c>
      <c r="G169" s="913">
        <f>+F169*H169</f>
        <v>5800</v>
      </c>
      <c r="H169" s="1034">
        <v>2</v>
      </c>
    </row>
    <row r="170" spans="1:8" ht="18">
      <c r="A170" s="1547"/>
      <c r="B170" s="121">
        <v>39221210</v>
      </c>
      <c r="C170" s="889" t="s">
        <v>279</v>
      </c>
      <c r="D170" s="909" t="s">
        <v>327</v>
      </c>
      <c r="E170" s="914" t="s">
        <v>51</v>
      </c>
      <c r="F170" s="889">
        <v>1900</v>
      </c>
      <c r="G170" s="913">
        <f>+F170*H170</f>
        <v>11400</v>
      </c>
      <c r="H170" s="1034">
        <v>6</v>
      </c>
    </row>
    <row r="171" spans="1:8" ht="18">
      <c r="A171" s="120"/>
      <c r="B171" s="121"/>
      <c r="C171" s="936" t="s">
        <v>1659</v>
      </c>
      <c r="D171" s="231"/>
      <c r="E171" s="239"/>
      <c r="F171" s="240"/>
      <c r="G171" s="241">
        <f>SUM(G172:G175)</f>
        <v>458800</v>
      </c>
      <c r="H171" s="1033"/>
    </row>
    <row r="172" spans="1:8" ht="18">
      <c r="A172" s="663">
        <v>4212</v>
      </c>
      <c r="B172" s="121">
        <v>65310000</v>
      </c>
      <c r="C172" s="907" t="s">
        <v>80</v>
      </c>
      <c r="D172" s="915" t="s">
        <v>48</v>
      </c>
      <c r="E172" s="121" t="s">
        <v>49</v>
      </c>
      <c r="F172" s="889">
        <v>38</v>
      </c>
      <c r="G172" s="913">
        <f>+F172*H172</f>
        <v>307800</v>
      </c>
      <c r="H172" s="1034">
        <v>8100</v>
      </c>
    </row>
    <row r="173" spans="1:8" ht="18">
      <c r="A173" s="663">
        <v>4213</v>
      </c>
      <c r="B173" s="121">
        <v>65110000</v>
      </c>
      <c r="C173" s="907" t="s">
        <v>82</v>
      </c>
      <c r="D173" s="915" t="s">
        <v>48</v>
      </c>
      <c r="E173" s="662" t="s">
        <v>207</v>
      </c>
      <c r="F173" s="898">
        <v>173.99557102182854</v>
      </c>
      <c r="G173" s="913">
        <f>+F173*H173</f>
        <v>22000</v>
      </c>
      <c r="H173" s="1034">
        <v>126.44</v>
      </c>
    </row>
    <row r="174" spans="1:8" ht="18">
      <c r="A174" s="663">
        <v>4214</v>
      </c>
      <c r="B174" s="121">
        <v>32412110</v>
      </c>
      <c r="C174" s="907" t="s">
        <v>541</v>
      </c>
      <c r="D174" s="909" t="s">
        <v>327</v>
      </c>
      <c r="E174" s="662" t="s">
        <v>427</v>
      </c>
      <c r="F174" s="889">
        <v>6250</v>
      </c>
      <c r="G174" s="913">
        <f>+F174*H174</f>
        <v>75000</v>
      </c>
      <c r="H174" s="1034">
        <v>12</v>
      </c>
    </row>
    <row r="175" spans="1:8" ht="36">
      <c r="A175" s="663">
        <v>4252</v>
      </c>
      <c r="B175" s="121">
        <v>50312000</v>
      </c>
      <c r="C175" s="908" t="s">
        <v>542</v>
      </c>
      <c r="D175" s="909" t="s">
        <v>327</v>
      </c>
      <c r="E175" s="662" t="s">
        <v>543</v>
      </c>
      <c r="F175" s="889">
        <v>3600</v>
      </c>
      <c r="G175" s="913">
        <f>+F175*H175</f>
        <v>54000</v>
      </c>
      <c r="H175" s="1034">
        <v>15</v>
      </c>
    </row>
    <row r="176" spans="1:8" ht="54">
      <c r="A176" s="125"/>
      <c r="B176" s="126"/>
      <c r="C176" s="127" t="s">
        <v>2136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35" t="s">
        <v>2137</v>
      </c>
      <c r="D177" s="242"/>
      <c r="E177" s="236"/>
      <c r="F177" s="237"/>
      <c r="G177" s="243">
        <f>SUM(G178)</f>
        <v>3500000</v>
      </c>
      <c r="H177" s="1033"/>
      <c r="I177" s="131"/>
      <c r="J177" s="131"/>
    </row>
    <row r="178" spans="1:10" ht="90">
      <c r="A178" s="662">
        <v>5134</v>
      </c>
      <c r="B178" s="121">
        <v>71320000</v>
      </c>
      <c r="C178" s="916" t="s">
        <v>2138</v>
      </c>
      <c r="D178" s="909" t="s">
        <v>47</v>
      </c>
      <c r="E178" s="662" t="s">
        <v>530</v>
      </c>
      <c r="F178" s="911"/>
      <c r="G178" s="890">
        <v>3500000</v>
      </c>
      <c r="H178" s="1034"/>
      <c r="I178" s="131"/>
      <c r="J178" s="131"/>
    </row>
    <row r="179" spans="1:10" ht="72">
      <c r="A179" s="125"/>
      <c r="B179" s="126"/>
      <c r="C179" s="127" t="s">
        <v>2139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35" t="s">
        <v>2137</v>
      </c>
      <c r="D180" s="242"/>
      <c r="E180" s="236"/>
      <c r="F180" s="237"/>
      <c r="G180" s="243">
        <f>SUM(G181:G182)</f>
        <v>60000000</v>
      </c>
      <c r="H180" s="1033"/>
      <c r="I180" s="131"/>
      <c r="J180" s="131"/>
    </row>
    <row r="181" spans="1:10" ht="54">
      <c r="A181" s="1547">
        <v>4251</v>
      </c>
      <c r="B181" s="121">
        <v>45233222</v>
      </c>
      <c r="C181" s="916" t="s">
        <v>544</v>
      </c>
      <c r="D181" s="909" t="s">
        <v>47</v>
      </c>
      <c r="E181" s="662" t="s">
        <v>50</v>
      </c>
      <c r="F181" s="898">
        <v>4500</v>
      </c>
      <c r="G181" s="890">
        <v>58800000</v>
      </c>
      <c r="H181" s="1034">
        <v>13333</v>
      </c>
      <c r="I181" s="131"/>
      <c r="J181" s="131"/>
    </row>
    <row r="182" spans="1:10" ht="72">
      <c r="A182" s="1547"/>
      <c r="B182" s="662">
        <v>45233222</v>
      </c>
      <c r="C182" s="916" t="s">
        <v>2140</v>
      </c>
      <c r="D182" s="909"/>
      <c r="E182" s="662"/>
      <c r="F182" s="898"/>
      <c r="G182" s="890">
        <v>1200000</v>
      </c>
      <c r="H182" s="1034"/>
      <c r="I182" s="131"/>
      <c r="J182" s="131"/>
    </row>
    <row r="183" spans="1:10" ht="54">
      <c r="A183" s="125"/>
      <c r="B183" s="126"/>
      <c r="C183" s="127" t="s">
        <v>2141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35" t="s">
        <v>2137</v>
      </c>
      <c r="D184" s="937"/>
      <c r="E184" s="938"/>
      <c r="F184" s="242"/>
      <c r="G184" s="243">
        <f>SUM(G185:G186)</f>
        <v>2000000</v>
      </c>
      <c r="H184" s="1034"/>
      <c r="I184" s="131"/>
      <c r="J184" s="131"/>
    </row>
    <row r="185" spans="1:10" ht="18">
      <c r="A185" s="1547">
        <v>4251</v>
      </c>
      <c r="B185" s="121">
        <v>45000000</v>
      </c>
      <c r="C185" s="120" t="s">
        <v>545</v>
      </c>
      <c r="D185" s="909" t="s">
        <v>47</v>
      </c>
      <c r="E185" s="662" t="s">
        <v>348</v>
      </c>
      <c r="F185" s="898">
        <v>6758.620689655173</v>
      </c>
      <c r="G185" s="890">
        <v>1960760</v>
      </c>
      <c r="H185" s="1034">
        <v>290</v>
      </c>
      <c r="I185" s="131"/>
      <c r="J185" s="131"/>
    </row>
    <row r="186" spans="1:10" ht="18">
      <c r="A186" s="1547"/>
      <c r="B186" s="121">
        <v>45000000</v>
      </c>
      <c r="C186" s="120" t="s">
        <v>2142</v>
      </c>
      <c r="D186" s="909"/>
      <c r="E186" s="662"/>
      <c r="F186" s="898"/>
      <c r="G186" s="890">
        <v>39240</v>
      </c>
      <c r="H186" s="1034"/>
      <c r="I186" s="131"/>
      <c r="J186" s="131"/>
    </row>
    <row r="187" spans="1:10" ht="54">
      <c r="A187" s="125"/>
      <c r="B187" s="126"/>
      <c r="C187" s="127" t="s">
        <v>2143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35" t="s">
        <v>2137</v>
      </c>
      <c r="D188" s="242"/>
      <c r="E188" s="236"/>
      <c r="F188" s="237"/>
      <c r="G188" s="238">
        <f>SUM(G189:G191)</f>
        <v>9000000</v>
      </c>
      <c r="H188" s="1033"/>
    </row>
    <row r="189" spans="1:10" ht="18">
      <c r="A189" s="1547">
        <v>5129</v>
      </c>
      <c r="B189" s="121">
        <v>50750000</v>
      </c>
      <c r="C189" s="917" t="s">
        <v>189</v>
      </c>
      <c r="D189" s="909" t="s">
        <v>47</v>
      </c>
      <c r="E189" s="662" t="s">
        <v>51</v>
      </c>
      <c r="F189" s="898">
        <v>1753600</v>
      </c>
      <c r="G189" s="890">
        <v>8768000</v>
      </c>
      <c r="H189" s="1034">
        <v>5</v>
      </c>
    </row>
    <row r="190" spans="1:10" ht="18">
      <c r="A190" s="1547"/>
      <c r="B190" s="121">
        <v>50750000</v>
      </c>
      <c r="C190" s="917" t="s">
        <v>2144</v>
      </c>
      <c r="D190" s="909"/>
      <c r="E190" s="662"/>
      <c r="F190" s="898"/>
      <c r="G190" s="890">
        <v>178000</v>
      </c>
      <c r="H190" s="1034"/>
    </row>
    <row r="191" spans="1:10" ht="18">
      <c r="A191" s="1547"/>
      <c r="B191" s="121">
        <v>50750000</v>
      </c>
      <c r="C191" s="917" t="s">
        <v>2145</v>
      </c>
      <c r="D191" s="909"/>
      <c r="E191" s="662"/>
      <c r="F191" s="898"/>
      <c r="G191" s="890">
        <v>54000</v>
      </c>
      <c r="H191" s="1034"/>
    </row>
    <row r="192" spans="1:10" ht="72">
      <c r="A192" s="125"/>
      <c r="B192" s="126"/>
      <c r="C192" s="127" t="s">
        <v>2146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35" t="s">
        <v>1659</v>
      </c>
      <c r="D193" s="242"/>
      <c r="E193" s="236"/>
      <c r="F193" s="237"/>
      <c r="G193" s="238">
        <f>SUM(G194)</f>
        <v>37392900</v>
      </c>
      <c r="H193" s="1033"/>
    </row>
    <row r="194" spans="1:10" ht="36">
      <c r="A194" s="663">
        <v>4239</v>
      </c>
      <c r="B194" s="121">
        <v>79940000</v>
      </c>
      <c r="C194" s="916" t="s">
        <v>366</v>
      </c>
      <c r="D194" s="887" t="s">
        <v>47</v>
      </c>
      <c r="E194" s="662" t="s">
        <v>530</v>
      </c>
      <c r="F194" s="911"/>
      <c r="G194" s="890">
        <v>37392900</v>
      </c>
      <c r="H194" s="1034"/>
    </row>
    <row r="195" spans="1:10" ht="54">
      <c r="A195" s="125"/>
      <c r="B195" s="126"/>
      <c r="C195" s="127" t="s">
        <v>2147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35" t="s">
        <v>1962</v>
      </c>
      <c r="D196" s="237"/>
      <c r="E196" s="236"/>
      <c r="F196" s="237"/>
      <c r="G196" s="243">
        <f>SUM(G197)</f>
        <v>547524900</v>
      </c>
      <c r="H196" s="1033"/>
    </row>
    <row r="197" spans="1:10" ht="54">
      <c r="A197" s="663">
        <v>4213</v>
      </c>
      <c r="B197" s="662">
        <v>90610000</v>
      </c>
      <c r="C197" s="916" t="s">
        <v>367</v>
      </c>
      <c r="D197" s="887" t="s">
        <v>444</v>
      </c>
      <c r="E197" s="662" t="s">
        <v>50</v>
      </c>
      <c r="F197" s="918">
        <v>456.27075000000002</v>
      </c>
      <c r="G197" s="890">
        <v>547524900</v>
      </c>
      <c r="H197" s="1034">
        <v>1200000</v>
      </c>
    </row>
    <row r="198" spans="1:10" ht="54">
      <c r="A198" s="125"/>
      <c r="B198" s="126"/>
      <c r="C198" s="127" t="s">
        <v>2148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35" t="s">
        <v>1659</v>
      </c>
      <c r="D199" s="237"/>
      <c r="E199" s="236"/>
      <c r="F199" s="237"/>
      <c r="G199" s="238">
        <f>SUM(G200:G201)</f>
        <v>1000000</v>
      </c>
      <c r="H199" s="1033"/>
      <c r="I199" s="131"/>
      <c r="J199" s="131"/>
    </row>
    <row r="200" spans="1:10" ht="18">
      <c r="A200" s="1547">
        <v>4213</v>
      </c>
      <c r="B200" s="121">
        <v>90700000</v>
      </c>
      <c r="C200" s="917" t="s">
        <v>2149</v>
      </c>
      <c r="D200" s="909" t="s">
        <v>47</v>
      </c>
      <c r="E200" s="662" t="s">
        <v>348</v>
      </c>
      <c r="F200" s="898">
        <v>2334.2857142857142</v>
      </c>
      <c r="G200" s="890">
        <v>980000</v>
      </c>
      <c r="H200" s="1034">
        <v>420</v>
      </c>
      <c r="I200" s="131"/>
      <c r="J200" s="131"/>
    </row>
    <row r="201" spans="1:10" ht="18">
      <c r="A201" s="1547"/>
      <c r="B201" s="121">
        <v>90700000</v>
      </c>
      <c r="C201" s="917" t="s">
        <v>2150</v>
      </c>
      <c r="D201" s="909"/>
      <c r="E201" s="662"/>
      <c r="F201" s="898"/>
      <c r="G201" s="890">
        <v>20000</v>
      </c>
      <c r="H201" s="1034"/>
      <c r="I201" s="131"/>
      <c r="J201" s="131"/>
    </row>
    <row r="202" spans="1:10" ht="54">
      <c r="A202" s="125"/>
      <c r="B202" s="126"/>
      <c r="C202" s="127" t="s">
        <v>2151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35" t="s">
        <v>1659</v>
      </c>
      <c r="D203" s="237"/>
      <c r="E203" s="236"/>
      <c r="F203" s="237"/>
      <c r="G203" s="238">
        <f>SUM(G204)</f>
        <v>140000000</v>
      </c>
      <c r="H203" s="1033"/>
      <c r="I203" s="131"/>
      <c r="J203" s="131"/>
    </row>
    <row r="204" spans="1:10" ht="54">
      <c r="A204" s="663">
        <v>4213</v>
      </c>
      <c r="B204" s="121">
        <v>77314000</v>
      </c>
      <c r="C204" s="916" t="s">
        <v>546</v>
      </c>
      <c r="D204" s="887" t="s">
        <v>327</v>
      </c>
      <c r="E204" s="662" t="s">
        <v>493</v>
      </c>
      <c r="F204" s="898"/>
      <c r="G204" s="890">
        <v>140000000</v>
      </c>
      <c r="H204" s="1034">
        <v>37.58</v>
      </c>
      <c r="I204" s="131"/>
      <c r="J204" s="131"/>
    </row>
    <row r="205" spans="1:10" ht="72">
      <c r="A205" s="125"/>
      <c r="B205" s="126"/>
      <c r="C205" s="127" t="s">
        <v>2152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35" t="s">
        <v>1667</v>
      </c>
      <c r="D206" s="242"/>
      <c r="E206" s="236"/>
      <c r="F206" s="237"/>
      <c r="G206" s="238">
        <f>SUM(G207:G208)</f>
        <v>1000000</v>
      </c>
      <c r="H206" s="1033"/>
      <c r="I206" s="131"/>
      <c r="J206" s="131"/>
    </row>
    <row r="207" spans="1:10" ht="36">
      <c r="A207" s="1547">
        <v>4861</v>
      </c>
      <c r="B207" s="121">
        <v>45111100</v>
      </c>
      <c r="C207" s="916" t="s">
        <v>88</v>
      </c>
      <c r="D207" s="909" t="s">
        <v>47</v>
      </c>
      <c r="E207" s="662" t="s">
        <v>530</v>
      </c>
      <c r="F207" s="911"/>
      <c r="G207" s="890">
        <v>980505</v>
      </c>
      <c r="H207" s="1034"/>
      <c r="I207" s="131"/>
      <c r="J207" s="131"/>
    </row>
    <row r="208" spans="1:10" ht="36">
      <c r="A208" s="1547"/>
      <c r="B208" s="121">
        <v>45111100</v>
      </c>
      <c r="C208" s="916" t="s">
        <v>2153</v>
      </c>
      <c r="D208" s="909" t="s">
        <v>47</v>
      </c>
      <c r="E208" s="662" t="s">
        <v>530</v>
      </c>
      <c r="F208" s="911"/>
      <c r="G208" s="890">
        <v>19495</v>
      </c>
      <c r="H208" s="1034"/>
      <c r="I208" s="131"/>
      <c r="J208" s="131"/>
    </row>
    <row r="209" spans="1:10" ht="72">
      <c r="A209" s="125"/>
      <c r="B209" s="126"/>
      <c r="C209" s="127" t="s">
        <v>2154</v>
      </c>
      <c r="D209" s="128"/>
      <c r="E209" s="127"/>
      <c r="F209" s="129"/>
      <c r="G209" s="130">
        <f>SUM(G210)</f>
        <v>25000000</v>
      </c>
      <c r="H209" s="119"/>
      <c r="I209" s="131"/>
      <c r="J209" s="131"/>
    </row>
    <row r="210" spans="1:10" ht="18">
      <c r="A210" s="120"/>
      <c r="B210" s="121"/>
      <c r="C210" s="935" t="s">
        <v>2137</v>
      </c>
      <c r="D210" s="237"/>
      <c r="E210" s="236"/>
      <c r="F210" s="237"/>
      <c r="G210" s="238">
        <f>SUM(G211:G212)</f>
        <v>25000000</v>
      </c>
      <c r="H210" s="1033"/>
      <c r="I210" s="131"/>
      <c r="J210" s="131"/>
    </row>
    <row r="211" spans="1:10" ht="36">
      <c r="A211" s="1547">
        <v>4251</v>
      </c>
      <c r="B211" s="662">
        <v>45000000</v>
      </c>
      <c r="C211" s="916" t="s">
        <v>2155</v>
      </c>
      <c r="D211" s="887" t="s">
        <v>327</v>
      </c>
      <c r="E211" s="914" t="s">
        <v>530</v>
      </c>
      <c r="F211" s="919"/>
      <c r="G211" s="890">
        <v>24524000</v>
      </c>
      <c r="H211" s="1364"/>
      <c r="I211" s="131"/>
      <c r="J211" s="131"/>
    </row>
    <row r="212" spans="1:10" ht="54">
      <c r="A212" s="1547"/>
      <c r="B212" s="662">
        <v>45000000</v>
      </c>
      <c r="C212" s="916" t="s">
        <v>2156</v>
      </c>
      <c r="D212" s="887"/>
      <c r="E212" s="914" t="s">
        <v>530</v>
      </c>
      <c r="F212" s="919"/>
      <c r="G212" s="890">
        <v>476000</v>
      </c>
      <c r="H212" s="1364"/>
    </row>
    <row r="213" spans="1:10" ht="72">
      <c r="A213" s="133"/>
      <c r="B213" s="134"/>
      <c r="C213" s="127" t="s">
        <v>2157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35" t="s">
        <v>1761</v>
      </c>
      <c r="D214" s="237"/>
      <c r="E214" s="236"/>
      <c r="F214" s="237"/>
      <c r="G214" s="238">
        <f>SUM(G215:G216)</f>
        <v>6600000</v>
      </c>
      <c r="H214" s="1033"/>
    </row>
    <row r="215" spans="1:10" ht="18">
      <c r="A215" s="1547">
        <v>4269</v>
      </c>
      <c r="B215" s="121">
        <v>44112500</v>
      </c>
      <c r="C215" s="902" t="s">
        <v>547</v>
      </c>
      <c r="D215" s="887" t="s">
        <v>327</v>
      </c>
      <c r="E215" s="914" t="s">
        <v>51</v>
      </c>
      <c r="F215" s="898">
        <v>2701.2711864406779</v>
      </c>
      <c r="G215" s="890">
        <v>5100000</v>
      </c>
      <c r="H215" s="1364">
        <v>1888</v>
      </c>
    </row>
    <row r="216" spans="1:10" ht="36">
      <c r="A216" s="1547"/>
      <c r="B216" s="121">
        <v>44112500</v>
      </c>
      <c r="C216" s="902" t="s">
        <v>2158</v>
      </c>
      <c r="D216" s="887" t="s">
        <v>327</v>
      </c>
      <c r="E216" s="914" t="s">
        <v>50</v>
      </c>
      <c r="F216" s="898">
        <v>3000</v>
      </c>
      <c r="G216" s="890">
        <v>1500000</v>
      </c>
      <c r="H216" s="1364">
        <v>500</v>
      </c>
    </row>
    <row r="217" spans="1:10" ht="18">
      <c r="A217" s="120"/>
      <c r="B217" s="121"/>
      <c r="C217" s="935" t="s">
        <v>2159</v>
      </c>
      <c r="D217" s="244"/>
      <c r="E217" s="245"/>
      <c r="F217" s="939"/>
      <c r="G217" s="238">
        <f>SUM(G218:G226)</f>
        <v>33500000</v>
      </c>
      <c r="H217" s="1364"/>
    </row>
    <row r="218" spans="1:10" ht="54">
      <c r="A218" s="1547">
        <v>5113</v>
      </c>
      <c r="B218" s="662">
        <v>45000000</v>
      </c>
      <c r="C218" s="902" t="s">
        <v>2160</v>
      </c>
      <c r="D218" s="909" t="s">
        <v>47</v>
      </c>
      <c r="E218" s="914" t="s">
        <v>50</v>
      </c>
      <c r="F218" s="898">
        <v>14076.013071895424</v>
      </c>
      <c r="G218" s="913">
        <v>10508000</v>
      </c>
      <c r="H218" s="1364">
        <v>1530</v>
      </c>
    </row>
    <row r="219" spans="1:10" ht="18">
      <c r="A219" s="1547"/>
      <c r="B219" s="121">
        <v>45000000</v>
      </c>
      <c r="C219" s="902" t="s">
        <v>2161</v>
      </c>
      <c r="D219" s="909"/>
      <c r="E219" s="914"/>
      <c r="F219" s="898"/>
      <c r="G219" s="913">
        <v>206000</v>
      </c>
      <c r="H219" s="1364"/>
    </row>
    <row r="220" spans="1:10" ht="18">
      <c r="A220" s="1547"/>
      <c r="B220" s="121">
        <v>45000000</v>
      </c>
      <c r="C220" s="902" t="s">
        <v>2162</v>
      </c>
      <c r="D220" s="909"/>
      <c r="E220" s="914"/>
      <c r="F220" s="898"/>
      <c r="G220" s="913">
        <v>62000</v>
      </c>
      <c r="H220" s="1364"/>
    </row>
    <row r="221" spans="1:10" ht="36">
      <c r="A221" s="1547"/>
      <c r="B221" s="121">
        <v>45000000</v>
      </c>
      <c r="C221" s="902" t="s">
        <v>2740</v>
      </c>
      <c r="D221" s="909" t="s">
        <v>47</v>
      </c>
      <c r="E221" s="914"/>
      <c r="F221" s="898"/>
      <c r="G221" s="913">
        <v>11500000</v>
      </c>
      <c r="H221" s="1364"/>
    </row>
    <row r="222" spans="1:10" ht="18">
      <c r="A222" s="1547"/>
      <c r="B222" s="121">
        <v>45000000</v>
      </c>
      <c r="C222" s="902" t="s">
        <v>2161</v>
      </c>
      <c r="D222" s="909" t="s">
        <v>47</v>
      </c>
      <c r="E222" s="914"/>
      <c r="F222" s="898"/>
      <c r="G222" s="913">
        <v>500000</v>
      </c>
      <c r="H222" s="1364"/>
    </row>
    <row r="223" spans="1:10" ht="18">
      <c r="A223" s="1547"/>
      <c r="B223" s="121">
        <v>45000000</v>
      </c>
      <c r="C223" s="902" t="s">
        <v>2162</v>
      </c>
      <c r="D223" s="909" t="s">
        <v>47</v>
      </c>
      <c r="E223" s="914"/>
      <c r="F223" s="898"/>
      <c r="G223" s="913">
        <v>244000</v>
      </c>
      <c r="H223" s="1364"/>
    </row>
    <row r="224" spans="1:10" ht="36">
      <c r="A224" s="1547"/>
      <c r="B224" s="662">
        <v>45000000</v>
      </c>
      <c r="C224" s="902" t="s">
        <v>2163</v>
      </c>
      <c r="D224" s="909" t="s">
        <v>47</v>
      </c>
      <c r="E224" s="914" t="s">
        <v>50</v>
      </c>
      <c r="F224" s="898">
        <v>14074.941176470587</v>
      </c>
      <c r="G224" s="913">
        <v>10220000</v>
      </c>
      <c r="H224" s="1364">
        <v>850</v>
      </c>
    </row>
    <row r="225" spans="1:10" ht="18">
      <c r="A225" s="1547"/>
      <c r="B225" s="121">
        <v>45000000</v>
      </c>
      <c r="C225" s="902" t="s">
        <v>2161</v>
      </c>
      <c r="D225" s="909"/>
      <c r="E225" s="914"/>
      <c r="F225" s="898"/>
      <c r="G225" s="913">
        <v>200000</v>
      </c>
      <c r="H225" s="1364"/>
    </row>
    <row r="226" spans="1:10" ht="18">
      <c r="A226" s="1547"/>
      <c r="B226" s="121">
        <v>45000000</v>
      </c>
      <c r="C226" s="902" t="s">
        <v>2162</v>
      </c>
      <c r="D226" s="909"/>
      <c r="E226" s="914"/>
      <c r="F226" s="898"/>
      <c r="G226" s="913">
        <v>60000</v>
      </c>
      <c r="H226" s="1364"/>
    </row>
    <row r="227" spans="1:10" ht="108">
      <c r="A227" s="125"/>
      <c r="B227" s="126"/>
      <c r="C227" s="127" t="s">
        <v>2164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35" t="s">
        <v>1685</v>
      </c>
      <c r="D228" s="237"/>
      <c r="E228" s="236"/>
      <c r="F228" s="237"/>
      <c r="G228" s="238">
        <f>SUM(G229:G231)</f>
        <v>14400000</v>
      </c>
      <c r="H228" s="1033"/>
    </row>
    <row r="229" spans="1:10" ht="18">
      <c r="A229" s="1547">
        <v>5129</v>
      </c>
      <c r="B229" s="121">
        <v>37535280</v>
      </c>
      <c r="C229" s="916" t="s">
        <v>281</v>
      </c>
      <c r="D229" s="909" t="s">
        <v>47</v>
      </c>
      <c r="E229" s="122" t="s">
        <v>51</v>
      </c>
      <c r="F229" s="898">
        <v>76000</v>
      </c>
      <c r="G229" s="890">
        <v>7220000</v>
      </c>
      <c r="H229" s="122">
        <v>95</v>
      </c>
      <c r="I229" s="131"/>
      <c r="J229" s="131"/>
    </row>
    <row r="230" spans="1:10" ht="18">
      <c r="A230" s="1547"/>
      <c r="B230" s="121">
        <v>43325000</v>
      </c>
      <c r="C230" s="916" t="s">
        <v>280</v>
      </c>
      <c r="D230" s="909" t="s">
        <v>47</v>
      </c>
      <c r="E230" s="122" t="s">
        <v>51</v>
      </c>
      <c r="F230" s="898">
        <v>280000</v>
      </c>
      <c r="G230" s="890">
        <v>4200000</v>
      </c>
      <c r="H230" s="122">
        <v>15</v>
      </c>
      <c r="I230" s="131"/>
      <c r="J230" s="131"/>
    </row>
    <row r="231" spans="1:10" ht="18">
      <c r="A231" s="1547"/>
      <c r="B231" s="121">
        <v>37535100</v>
      </c>
      <c r="C231" s="916" t="s">
        <v>2165</v>
      </c>
      <c r="D231" s="909" t="s">
        <v>47</v>
      </c>
      <c r="E231" s="122" t="s">
        <v>51</v>
      </c>
      <c r="F231" s="898">
        <v>149000</v>
      </c>
      <c r="G231" s="890">
        <v>2980000</v>
      </c>
      <c r="H231" s="122">
        <v>20</v>
      </c>
      <c r="I231" s="131"/>
      <c r="J231" s="131"/>
    </row>
    <row r="232" spans="1:10" ht="18">
      <c r="A232" s="120"/>
      <c r="B232" s="121"/>
      <c r="C232" s="935" t="s">
        <v>1667</v>
      </c>
      <c r="D232" s="237"/>
      <c r="E232" s="236"/>
      <c r="F232" s="237"/>
      <c r="G232" s="238">
        <f>SUM(G233:G269)</f>
        <v>67800000</v>
      </c>
      <c r="H232" s="1033"/>
      <c r="I232" s="131"/>
      <c r="J232" s="131"/>
    </row>
    <row r="233" spans="1:10" ht="36">
      <c r="A233" s="1547">
        <v>4251</v>
      </c>
      <c r="B233" s="1551">
        <v>50870000</v>
      </c>
      <c r="C233" s="916" t="s">
        <v>2166</v>
      </c>
      <c r="D233" s="909" t="s">
        <v>47</v>
      </c>
      <c r="E233" s="663" t="s">
        <v>51</v>
      </c>
      <c r="F233" s="898">
        <v>44396.226415094337</v>
      </c>
      <c r="G233" s="890">
        <v>2353000</v>
      </c>
      <c r="H233" s="1033">
        <v>53</v>
      </c>
      <c r="I233" s="131"/>
      <c r="J233" s="131"/>
    </row>
    <row r="234" spans="1:10" ht="54">
      <c r="A234" s="1547"/>
      <c r="B234" s="1551"/>
      <c r="C234" s="916" t="s">
        <v>2167</v>
      </c>
      <c r="D234" s="909"/>
      <c r="E234" s="663"/>
      <c r="F234" s="898"/>
      <c r="G234" s="890">
        <v>47000</v>
      </c>
      <c r="H234" s="1033"/>
      <c r="I234" s="131"/>
      <c r="J234" s="131"/>
    </row>
    <row r="235" spans="1:10" ht="36">
      <c r="A235" s="1547"/>
      <c r="B235" s="1551">
        <v>50870000</v>
      </c>
      <c r="C235" s="916" t="s">
        <v>2168</v>
      </c>
      <c r="D235" s="909" t="s">
        <v>47</v>
      </c>
      <c r="E235" s="663" t="s">
        <v>51</v>
      </c>
      <c r="F235" s="898">
        <v>87185.185185185197</v>
      </c>
      <c r="G235" s="890">
        <v>2354000</v>
      </c>
      <c r="H235" s="1033">
        <v>27</v>
      </c>
      <c r="I235" s="131"/>
      <c r="J235" s="131"/>
    </row>
    <row r="236" spans="1:10" ht="36">
      <c r="A236" s="1547"/>
      <c r="B236" s="1551"/>
      <c r="C236" s="916" t="s">
        <v>2169</v>
      </c>
      <c r="D236" s="909"/>
      <c r="E236" s="663"/>
      <c r="F236" s="898"/>
      <c r="G236" s="890">
        <v>46000</v>
      </c>
      <c r="H236" s="1033"/>
      <c r="I236" s="131"/>
      <c r="J236" s="131"/>
    </row>
    <row r="237" spans="1:10" ht="90">
      <c r="A237" s="1547">
        <v>5112</v>
      </c>
      <c r="B237" s="920">
        <v>45000000</v>
      </c>
      <c r="C237" s="910" t="s">
        <v>2170</v>
      </c>
      <c r="D237" s="909" t="s">
        <v>47</v>
      </c>
      <c r="E237" s="663" t="s">
        <v>530</v>
      </c>
      <c r="F237" s="898"/>
      <c r="G237" s="890">
        <v>7010910</v>
      </c>
      <c r="H237" s="1033"/>
      <c r="I237" s="921"/>
      <c r="J237" s="132"/>
    </row>
    <row r="238" spans="1:10" ht="18">
      <c r="A238" s="1547"/>
      <c r="B238" s="920">
        <v>45000000</v>
      </c>
      <c r="C238" s="910" t="s">
        <v>2171</v>
      </c>
      <c r="D238" s="909" t="s">
        <v>47</v>
      </c>
      <c r="E238" s="663" t="s">
        <v>530</v>
      </c>
      <c r="F238" s="898"/>
      <c r="G238" s="890">
        <v>137300</v>
      </c>
      <c r="H238" s="1033"/>
      <c r="I238" s="131"/>
      <c r="J238" s="131"/>
    </row>
    <row r="239" spans="1:10" ht="18">
      <c r="A239" s="1547"/>
      <c r="B239" s="920">
        <v>45000000</v>
      </c>
      <c r="C239" s="910" t="s">
        <v>2162</v>
      </c>
      <c r="D239" s="909" t="s">
        <v>47</v>
      </c>
      <c r="E239" s="663" t="s">
        <v>530</v>
      </c>
      <c r="F239" s="898"/>
      <c r="G239" s="890">
        <v>41180</v>
      </c>
      <c r="H239" s="1033"/>
      <c r="I239" s="131"/>
      <c r="J239" s="131"/>
    </row>
    <row r="240" spans="1:10" ht="90">
      <c r="A240" s="1547"/>
      <c r="B240" s="920">
        <v>45000000</v>
      </c>
      <c r="C240" s="910" t="s">
        <v>2741</v>
      </c>
      <c r="D240" s="909" t="s">
        <v>47</v>
      </c>
      <c r="E240" s="663" t="s">
        <v>530</v>
      </c>
      <c r="F240" s="898"/>
      <c r="G240" s="890">
        <v>10000000</v>
      </c>
      <c r="H240" s="1033"/>
      <c r="I240" s="131"/>
      <c r="J240" s="131"/>
    </row>
    <row r="241" spans="1:10" ht="18">
      <c r="A241" s="1547"/>
      <c r="B241" s="920">
        <v>45000000</v>
      </c>
      <c r="C241" s="910" t="s">
        <v>2171</v>
      </c>
      <c r="D241" s="909" t="s">
        <v>47</v>
      </c>
      <c r="E241" s="663" t="s">
        <v>530</v>
      </c>
      <c r="F241" s="898"/>
      <c r="G241" s="890">
        <v>200000</v>
      </c>
      <c r="H241" s="1033"/>
      <c r="I241" s="131"/>
      <c r="J241" s="131"/>
    </row>
    <row r="242" spans="1:10" ht="18">
      <c r="A242" s="1547"/>
      <c r="B242" s="920">
        <v>45000000</v>
      </c>
      <c r="C242" s="910" t="s">
        <v>2162</v>
      </c>
      <c r="D242" s="909" t="s">
        <v>47</v>
      </c>
      <c r="E242" s="663" t="s">
        <v>530</v>
      </c>
      <c r="F242" s="898"/>
      <c r="G242" s="890">
        <v>70000</v>
      </c>
      <c r="H242" s="1033"/>
      <c r="I242" s="131"/>
      <c r="J242" s="131"/>
    </row>
    <row r="243" spans="1:10" ht="90">
      <c r="A243" s="1547"/>
      <c r="B243" s="920">
        <v>45000000</v>
      </c>
      <c r="C243" s="910" t="s">
        <v>2172</v>
      </c>
      <c r="D243" s="909" t="s">
        <v>47</v>
      </c>
      <c r="E243" s="663" t="s">
        <v>530</v>
      </c>
      <c r="F243" s="898"/>
      <c r="G243" s="890">
        <v>3460140</v>
      </c>
      <c r="H243" s="1033"/>
      <c r="I243" s="131"/>
      <c r="J243" s="131"/>
    </row>
    <row r="244" spans="1:10" ht="18">
      <c r="A244" s="1547"/>
      <c r="B244" s="920">
        <v>45000000</v>
      </c>
      <c r="C244" s="910" t="s">
        <v>2171</v>
      </c>
      <c r="D244" s="909" t="s">
        <v>47</v>
      </c>
      <c r="E244" s="663" t="s">
        <v>530</v>
      </c>
      <c r="F244" s="898"/>
      <c r="G244" s="890">
        <v>67760</v>
      </c>
      <c r="H244" s="1033"/>
      <c r="I244" s="131"/>
      <c r="J244" s="131"/>
    </row>
    <row r="245" spans="1:10" ht="18">
      <c r="A245" s="1547"/>
      <c r="B245" s="920">
        <v>45000000</v>
      </c>
      <c r="C245" s="910" t="s">
        <v>2162</v>
      </c>
      <c r="D245" s="909" t="s">
        <v>47</v>
      </c>
      <c r="E245" s="663" t="s">
        <v>530</v>
      </c>
      <c r="F245" s="898"/>
      <c r="G245" s="890">
        <v>20330</v>
      </c>
      <c r="H245" s="1033"/>
      <c r="I245" s="131"/>
      <c r="J245" s="131"/>
    </row>
    <row r="246" spans="1:10" ht="54">
      <c r="A246" s="1547"/>
      <c r="B246" s="920">
        <v>45000000</v>
      </c>
      <c r="C246" s="910" t="s">
        <v>2173</v>
      </c>
      <c r="D246" s="909" t="s">
        <v>47</v>
      </c>
      <c r="E246" s="663" t="s">
        <v>530</v>
      </c>
      <c r="F246" s="898"/>
      <c r="G246" s="890">
        <v>4240520</v>
      </c>
      <c r="H246" s="1033"/>
      <c r="I246" s="131"/>
      <c r="J246" s="131"/>
    </row>
    <row r="247" spans="1:10" ht="18">
      <c r="A247" s="1547"/>
      <c r="B247" s="920">
        <v>45000000</v>
      </c>
      <c r="C247" s="910" t="s">
        <v>2171</v>
      </c>
      <c r="D247" s="909" t="s">
        <v>47</v>
      </c>
      <c r="E247" s="663" t="s">
        <v>530</v>
      </c>
      <c r="F247" s="898"/>
      <c r="G247" s="890">
        <v>84820</v>
      </c>
      <c r="H247" s="1033"/>
      <c r="I247" s="131"/>
      <c r="J247" s="131"/>
    </row>
    <row r="248" spans="1:10" ht="18">
      <c r="A248" s="1547"/>
      <c r="B248" s="920">
        <v>45000000</v>
      </c>
      <c r="C248" s="910" t="s">
        <v>2162</v>
      </c>
      <c r="D248" s="909" t="s">
        <v>47</v>
      </c>
      <c r="E248" s="663" t="s">
        <v>530</v>
      </c>
      <c r="F248" s="898"/>
      <c r="G248" s="890">
        <v>25440</v>
      </c>
      <c r="H248" s="1033"/>
      <c r="I248" s="131"/>
      <c r="J248" s="131"/>
    </row>
    <row r="249" spans="1:10" ht="72">
      <c r="A249" s="1547"/>
      <c r="B249" s="920">
        <v>45000000</v>
      </c>
      <c r="C249" s="910" t="s">
        <v>2174</v>
      </c>
      <c r="D249" s="909" t="s">
        <v>47</v>
      </c>
      <c r="E249" s="663" t="s">
        <v>530</v>
      </c>
      <c r="F249" s="898"/>
      <c r="G249" s="890">
        <v>8404660</v>
      </c>
      <c r="H249" s="1033"/>
      <c r="I249" s="131"/>
      <c r="J249" s="131"/>
    </row>
    <row r="250" spans="1:10" ht="18">
      <c r="A250" s="1547"/>
      <c r="B250" s="920">
        <v>45000000</v>
      </c>
      <c r="C250" s="910" t="s">
        <v>2171</v>
      </c>
      <c r="D250" s="909" t="s">
        <v>47</v>
      </c>
      <c r="E250" s="663" t="s">
        <v>530</v>
      </c>
      <c r="F250" s="898"/>
      <c r="G250" s="890">
        <v>168100</v>
      </c>
      <c r="H250" s="1033"/>
      <c r="I250" s="131"/>
      <c r="J250" s="131"/>
    </row>
    <row r="251" spans="1:10" ht="18">
      <c r="A251" s="1547"/>
      <c r="B251" s="920">
        <v>45000000</v>
      </c>
      <c r="C251" s="910" t="s">
        <v>2162</v>
      </c>
      <c r="D251" s="909" t="s">
        <v>47</v>
      </c>
      <c r="E251" s="663" t="s">
        <v>530</v>
      </c>
      <c r="F251" s="898"/>
      <c r="G251" s="890">
        <v>50420</v>
      </c>
      <c r="H251" s="1033"/>
      <c r="I251" s="131"/>
      <c r="J251" s="131"/>
    </row>
    <row r="252" spans="1:10" ht="36">
      <c r="A252" s="1547"/>
      <c r="B252" s="920">
        <v>45000000</v>
      </c>
      <c r="C252" s="910" t="s">
        <v>2742</v>
      </c>
      <c r="D252" s="909" t="s">
        <v>47</v>
      </c>
      <c r="E252" s="663" t="s">
        <v>530</v>
      </c>
      <c r="F252" s="898"/>
      <c r="G252" s="890">
        <v>4945640</v>
      </c>
      <c r="H252" s="1033"/>
      <c r="I252" s="131"/>
      <c r="J252" s="131"/>
    </row>
    <row r="253" spans="1:10" ht="18">
      <c r="A253" s="1547"/>
      <c r="B253" s="920">
        <v>45000000</v>
      </c>
      <c r="C253" s="910" t="s">
        <v>2171</v>
      </c>
      <c r="D253" s="909" t="s">
        <v>47</v>
      </c>
      <c r="E253" s="663" t="s">
        <v>530</v>
      </c>
      <c r="F253" s="898"/>
      <c r="G253" s="890">
        <v>100000</v>
      </c>
      <c r="H253" s="1033"/>
      <c r="I253" s="131"/>
      <c r="J253" s="131"/>
    </row>
    <row r="254" spans="1:10" ht="18">
      <c r="A254" s="1547"/>
      <c r="B254" s="920">
        <v>45000000</v>
      </c>
      <c r="C254" s="910" t="s">
        <v>2162</v>
      </c>
      <c r="D254" s="909" t="s">
        <v>47</v>
      </c>
      <c r="E254" s="663" t="s">
        <v>530</v>
      </c>
      <c r="F254" s="898"/>
      <c r="G254" s="890">
        <v>40000</v>
      </c>
      <c r="H254" s="1033"/>
      <c r="I254" s="131"/>
      <c r="J254" s="131"/>
    </row>
    <row r="255" spans="1:10" ht="54">
      <c r="A255" s="1547"/>
      <c r="B255" s="920">
        <v>45000000</v>
      </c>
      <c r="C255" s="910" t="s">
        <v>2175</v>
      </c>
      <c r="D255" s="909" t="s">
        <v>47</v>
      </c>
      <c r="E255" s="663" t="s">
        <v>530</v>
      </c>
      <c r="F255" s="898"/>
      <c r="G255" s="890">
        <v>909140</v>
      </c>
      <c r="H255" s="1033"/>
      <c r="I255" s="131"/>
      <c r="J255" s="131"/>
    </row>
    <row r="256" spans="1:10" ht="18">
      <c r="A256" s="1547"/>
      <c r="B256" s="920">
        <v>45000000</v>
      </c>
      <c r="C256" s="910" t="s">
        <v>2171</v>
      </c>
      <c r="D256" s="909" t="s">
        <v>47</v>
      </c>
      <c r="E256" s="663" t="s">
        <v>530</v>
      </c>
      <c r="F256" s="898"/>
      <c r="G256" s="890">
        <v>18180</v>
      </c>
      <c r="H256" s="1033"/>
      <c r="I256" s="131"/>
      <c r="J256" s="131"/>
    </row>
    <row r="257" spans="1:10" ht="18">
      <c r="A257" s="1547"/>
      <c r="B257" s="920">
        <v>45000000</v>
      </c>
      <c r="C257" s="910" t="s">
        <v>2162</v>
      </c>
      <c r="D257" s="909" t="s">
        <v>47</v>
      </c>
      <c r="E257" s="663" t="s">
        <v>530</v>
      </c>
      <c r="F257" s="898"/>
      <c r="G257" s="890">
        <v>5460</v>
      </c>
      <c r="H257" s="1033"/>
      <c r="I257" s="131"/>
      <c r="J257" s="131"/>
    </row>
    <row r="258" spans="1:10" ht="54">
      <c r="A258" s="1547">
        <v>5113</v>
      </c>
      <c r="B258" s="920">
        <v>45000000</v>
      </c>
      <c r="C258" s="922" t="s">
        <v>2176</v>
      </c>
      <c r="D258" s="909" t="s">
        <v>47</v>
      </c>
      <c r="E258" s="663" t="s">
        <v>530</v>
      </c>
      <c r="F258" s="898"/>
      <c r="G258" s="890">
        <v>2658360</v>
      </c>
      <c r="H258" s="1034"/>
      <c r="I258" s="921"/>
      <c r="J258" s="132"/>
    </row>
    <row r="259" spans="1:10" ht="18">
      <c r="A259" s="1547"/>
      <c r="B259" s="920">
        <v>45000000</v>
      </c>
      <c r="C259" s="910" t="s">
        <v>2171</v>
      </c>
      <c r="D259" s="909" t="s">
        <v>47</v>
      </c>
      <c r="E259" s="663" t="s">
        <v>530</v>
      </c>
      <c r="F259" s="898"/>
      <c r="G259" s="890">
        <v>52060</v>
      </c>
      <c r="H259" s="1034"/>
      <c r="I259" s="131"/>
      <c r="J259" s="131"/>
    </row>
    <row r="260" spans="1:10" ht="18">
      <c r="A260" s="1547"/>
      <c r="B260" s="920">
        <v>45000000</v>
      </c>
      <c r="C260" s="910" t="s">
        <v>2162</v>
      </c>
      <c r="D260" s="909" t="s">
        <v>47</v>
      </c>
      <c r="E260" s="663" t="s">
        <v>530</v>
      </c>
      <c r="F260" s="898"/>
      <c r="G260" s="890">
        <v>15620</v>
      </c>
      <c r="H260" s="1034"/>
      <c r="I260" s="131"/>
      <c r="J260" s="131"/>
    </row>
    <row r="261" spans="1:10" ht="72">
      <c r="A261" s="1547"/>
      <c r="B261" s="920">
        <v>45000000</v>
      </c>
      <c r="C261" s="922" t="s">
        <v>2177</v>
      </c>
      <c r="D261" s="909" t="s">
        <v>47</v>
      </c>
      <c r="E261" s="663" t="s">
        <v>530</v>
      </c>
      <c r="F261" s="898"/>
      <c r="G261" s="890">
        <v>7867980</v>
      </c>
      <c r="H261" s="1034"/>
    </row>
    <row r="262" spans="1:10" ht="18">
      <c r="A262" s="1547"/>
      <c r="B262" s="920">
        <v>45000000</v>
      </c>
      <c r="C262" s="910" t="s">
        <v>2171</v>
      </c>
      <c r="D262" s="909" t="s">
        <v>47</v>
      </c>
      <c r="E262" s="663" t="s">
        <v>530</v>
      </c>
      <c r="F262" s="898"/>
      <c r="G262" s="890">
        <v>154080</v>
      </c>
      <c r="H262" s="1034"/>
    </row>
    <row r="263" spans="1:10" ht="18">
      <c r="A263" s="1547"/>
      <c r="B263" s="920">
        <v>45000000</v>
      </c>
      <c r="C263" s="910" t="s">
        <v>2162</v>
      </c>
      <c r="D263" s="909" t="s">
        <v>47</v>
      </c>
      <c r="E263" s="663" t="s">
        <v>530</v>
      </c>
      <c r="F263" s="898"/>
      <c r="G263" s="890">
        <v>46220</v>
      </c>
      <c r="H263" s="1034"/>
    </row>
    <row r="264" spans="1:10" ht="54">
      <c r="A264" s="1547"/>
      <c r="B264" s="920">
        <v>45000000</v>
      </c>
      <c r="C264" s="910" t="s">
        <v>2743</v>
      </c>
      <c r="D264" s="909" t="s">
        <v>47</v>
      </c>
      <c r="E264" s="663" t="s">
        <v>530</v>
      </c>
      <c r="F264" s="898"/>
      <c r="G264" s="890">
        <v>1211810</v>
      </c>
      <c r="H264" s="1034"/>
    </row>
    <row r="265" spans="1:10" ht="18">
      <c r="A265" s="1547"/>
      <c r="B265" s="920">
        <v>45000000</v>
      </c>
      <c r="C265" s="910" t="s">
        <v>2171</v>
      </c>
      <c r="D265" s="909" t="s">
        <v>47</v>
      </c>
      <c r="E265" s="663" t="s">
        <v>530</v>
      </c>
      <c r="F265" s="898"/>
      <c r="G265" s="890">
        <v>30000</v>
      </c>
      <c r="H265" s="1034"/>
    </row>
    <row r="266" spans="1:10" ht="18">
      <c r="A266" s="1547"/>
      <c r="B266" s="920">
        <v>45000000</v>
      </c>
      <c r="C266" s="910" t="s">
        <v>2162</v>
      </c>
      <c r="D266" s="909" t="s">
        <v>47</v>
      </c>
      <c r="E266" s="663" t="s">
        <v>530</v>
      </c>
      <c r="F266" s="898"/>
      <c r="G266" s="890">
        <v>10000</v>
      </c>
      <c r="H266" s="1034"/>
    </row>
    <row r="267" spans="1:10" ht="108">
      <c r="A267" s="1547"/>
      <c r="B267" s="920">
        <v>45000000</v>
      </c>
      <c r="C267" s="922" t="s">
        <v>2178</v>
      </c>
      <c r="D267" s="909" t="s">
        <v>47</v>
      </c>
      <c r="E267" s="663" t="s">
        <v>530</v>
      </c>
      <c r="F267" s="898"/>
      <c r="G267" s="890">
        <v>10681910</v>
      </c>
      <c r="H267" s="1034"/>
    </row>
    <row r="268" spans="1:10" ht="18">
      <c r="A268" s="1547"/>
      <c r="B268" s="920">
        <v>45000000</v>
      </c>
      <c r="C268" s="910" t="s">
        <v>2171</v>
      </c>
      <c r="D268" s="909" t="s">
        <v>47</v>
      </c>
      <c r="E268" s="663" t="s">
        <v>530</v>
      </c>
      <c r="F268" s="898"/>
      <c r="G268" s="890">
        <v>209200</v>
      </c>
      <c r="H268" s="1034"/>
    </row>
    <row r="269" spans="1:10" ht="18">
      <c r="A269" s="1547"/>
      <c r="B269" s="920">
        <v>45000000</v>
      </c>
      <c r="C269" s="910" t="s">
        <v>2162</v>
      </c>
      <c r="D269" s="909" t="s">
        <v>47</v>
      </c>
      <c r="E269" s="663" t="s">
        <v>530</v>
      </c>
      <c r="F269" s="898"/>
      <c r="G269" s="890">
        <v>62760</v>
      </c>
      <c r="H269" s="1034"/>
    </row>
    <row r="270" spans="1:10" ht="72">
      <c r="A270" s="125"/>
      <c r="B270" s="126"/>
      <c r="C270" s="127" t="s">
        <v>2179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35" t="s">
        <v>1761</v>
      </c>
      <c r="D271" s="237"/>
      <c r="E271" s="236"/>
      <c r="F271" s="237"/>
      <c r="G271" s="238">
        <f>SUM(G272:G275)</f>
        <v>11765000</v>
      </c>
      <c r="H271" s="1033"/>
    </row>
    <row r="272" spans="1:10" ht="36">
      <c r="A272" s="1547">
        <v>4269</v>
      </c>
      <c r="B272" s="121">
        <v>44192000</v>
      </c>
      <c r="C272" s="923" t="s">
        <v>548</v>
      </c>
      <c r="D272" s="887" t="s">
        <v>327</v>
      </c>
      <c r="E272" s="897" t="s">
        <v>51</v>
      </c>
      <c r="F272" s="898">
        <v>2183.9432624113474</v>
      </c>
      <c r="G272" s="890">
        <v>1539680</v>
      </c>
      <c r="H272" s="1364">
        <v>705</v>
      </c>
    </row>
    <row r="273" spans="1:10" ht="18">
      <c r="A273" s="1547"/>
      <c r="B273" s="121">
        <v>44812210</v>
      </c>
      <c r="C273" s="923" t="s">
        <v>549</v>
      </c>
      <c r="D273" s="887" t="s">
        <v>327</v>
      </c>
      <c r="E273" s="897" t="s">
        <v>57</v>
      </c>
      <c r="F273" s="898">
        <v>1100</v>
      </c>
      <c r="G273" s="890">
        <v>660000</v>
      </c>
      <c r="H273" s="1364">
        <v>600</v>
      </c>
    </row>
    <row r="274" spans="1:10" ht="18">
      <c r="A274" s="1547"/>
      <c r="B274" s="121">
        <v>44111200</v>
      </c>
      <c r="C274" s="923" t="s">
        <v>550</v>
      </c>
      <c r="D274" s="887" t="s">
        <v>327</v>
      </c>
      <c r="E274" s="897" t="s">
        <v>551</v>
      </c>
      <c r="F274" s="898">
        <v>48000</v>
      </c>
      <c r="G274" s="890">
        <v>1440000</v>
      </c>
      <c r="H274" s="1364">
        <v>30</v>
      </c>
    </row>
    <row r="275" spans="1:10" ht="18">
      <c r="A275" s="1547"/>
      <c r="B275" s="121">
        <v>44192000</v>
      </c>
      <c r="C275" s="923" t="s">
        <v>552</v>
      </c>
      <c r="D275" s="887" t="s">
        <v>327</v>
      </c>
      <c r="E275" s="897" t="s">
        <v>57</v>
      </c>
      <c r="F275" s="898">
        <v>840</v>
      </c>
      <c r="G275" s="890">
        <v>8125320</v>
      </c>
      <c r="H275" s="1364">
        <v>9673</v>
      </c>
    </row>
    <row r="276" spans="1:10" ht="18">
      <c r="A276" s="120"/>
      <c r="B276" s="121"/>
      <c r="C276" s="935" t="s">
        <v>1955</v>
      </c>
      <c r="D276" s="237"/>
      <c r="E276" s="236"/>
      <c r="F276" s="237"/>
      <c r="G276" s="238">
        <f>SUM(G277:G278)</f>
        <v>20000000</v>
      </c>
      <c r="H276" s="1033"/>
    </row>
    <row r="277" spans="1:10" ht="18">
      <c r="A277" s="1547">
        <v>4251</v>
      </c>
      <c r="B277" s="121">
        <v>45211320</v>
      </c>
      <c r="C277" s="896" t="s">
        <v>553</v>
      </c>
      <c r="D277" s="909" t="s">
        <v>47</v>
      </c>
      <c r="E277" s="662" t="s">
        <v>50</v>
      </c>
      <c r="F277" s="898">
        <v>5607.9548571428577</v>
      </c>
      <c r="G277" s="890">
        <v>19627840</v>
      </c>
      <c r="H277" s="1033">
        <v>3500</v>
      </c>
    </row>
    <row r="278" spans="1:10" ht="18">
      <c r="A278" s="1547"/>
      <c r="B278" s="121">
        <v>45211320</v>
      </c>
      <c r="C278" s="896" t="s">
        <v>2180</v>
      </c>
      <c r="D278" s="909" t="s">
        <v>47</v>
      </c>
      <c r="E278" s="662"/>
      <c r="F278" s="898"/>
      <c r="G278" s="890">
        <v>372160</v>
      </c>
      <c r="H278" s="1033"/>
    </row>
    <row r="279" spans="1:10" ht="72">
      <c r="A279" s="125"/>
      <c r="B279" s="126"/>
      <c r="C279" s="127" t="s">
        <v>2181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36" t="s">
        <v>1955</v>
      </c>
      <c r="D280" s="237"/>
      <c r="E280" s="236"/>
      <c r="F280" s="237"/>
      <c r="G280" s="238">
        <f>SUM(G281:G292)</f>
        <v>60000000</v>
      </c>
      <c r="H280" s="1033"/>
      <c r="I280" s="131"/>
      <c r="J280" s="131"/>
    </row>
    <row r="281" spans="1:10" ht="90">
      <c r="A281" s="1547">
        <v>5112</v>
      </c>
      <c r="B281" s="662">
        <v>45000000</v>
      </c>
      <c r="C281" s="900" t="s">
        <v>2182</v>
      </c>
      <c r="D281" s="909" t="s">
        <v>47</v>
      </c>
      <c r="E281" s="662"/>
      <c r="F281" s="898"/>
      <c r="G281" s="890">
        <v>22352240</v>
      </c>
      <c r="H281" s="1033"/>
      <c r="I281" s="132"/>
      <c r="J281" s="924"/>
    </row>
    <row r="282" spans="1:10" ht="18">
      <c r="A282" s="1547"/>
      <c r="B282" s="662">
        <v>45000000</v>
      </c>
      <c r="C282" s="910" t="s">
        <v>2171</v>
      </c>
      <c r="D282" s="909" t="s">
        <v>47</v>
      </c>
      <c r="E282" s="662"/>
      <c r="F282" s="898"/>
      <c r="G282" s="890">
        <v>500000</v>
      </c>
      <c r="H282" s="1033"/>
      <c r="I282" s="131"/>
      <c r="J282" s="131"/>
    </row>
    <row r="283" spans="1:10" ht="18">
      <c r="A283" s="1547"/>
      <c r="B283" s="662">
        <v>45000000</v>
      </c>
      <c r="C283" s="910" t="s">
        <v>2162</v>
      </c>
      <c r="D283" s="909" t="s">
        <v>47</v>
      </c>
      <c r="E283" s="662"/>
      <c r="F283" s="898"/>
      <c r="G283" s="890">
        <v>200000</v>
      </c>
      <c r="H283" s="1033"/>
      <c r="I283" s="131"/>
      <c r="J283" s="131"/>
    </row>
    <row r="284" spans="1:10" ht="54">
      <c r="A284" s="1547">
        <v>5112</v>
      </c>
      <c r="B284" s="662">
        <v>45000000</v>
      </c>
      <c r="C284" s="923" t="s">
        <v>2183</v>
      </c>
      <c r="D284" s="909" t="s">
        <v>47</v>
      </c>
      <c r="E284" s="662"/>
      <c r="F284" s="898"/>
      <c r="G284" s="890">
        <v>6775280</v>
      </c>
      <c r="H284" s="1033"/>
      <c r="I284" s="131"/>
      <c r="J284" s="131"/>
    </row>
    <row r="285" spans="1:10" ht="18">
      <c r="A285" s="1547"/>
      <c r="B285" s="662">
        <v>45000000</v>
      </c>
      <c r="C285" s="910" t="s">
        <v>2171</v>
      </c>
      <c r="D285" s="909" t="s">
        <v>47</v>
      </c>
      <c r="E285" s="662"/>
      <c r="F285" s="898"/>
      <c r="G285" s="890">
        <v>132680</v>
      </c>
      <c r="H285" s="1033"/>
      <c r="I285" s="131"/>
      <c r="J285" s="131"/>
    </row>
    <row r="286" spans="1:10" ht="18">
      <c r="A286" s="1547"/>
      <c r="B286" s="662">
        <v>45000000</v>
      </c>
      <c r="C286" s="910" t="s">
        <v>2162</v>
      </c>
      <c r="D286" s="909" t="s">
        <v>47</v>
      </c>
      <c r="E286" s="662"/>
      <c r="F286" s="898"/>
      <c r="G286" s="890">
        <v>39800</v>
      </c>
      <c r="H286" s="1033"/>
      <c r="I286" s="131"/>
      <c r="J286" s="131"/>
    </row>
    <row r="287" spans="1:10" ht="72">
      <c r="A287" s="1547">
        <v>5113</v>
      </c>
      <c r="B287" s="662">
        <v>45000000</v>
      </c>
      <c r="C287" s="900" t="s">
        <v>2744</v>
      </c>
      <c r="D287" s="909" t="s">
        <v>47</v>
      </c>
      <c r="E287" s="662"/>
      <c r="F287" s="898"/>
      <c r="G287" s="890">
        <v>16095460</v>
      </c>
      <c r="H287" s="1034"/>
      <c r="I287" s="132"/>
      <c r="J287" s="924"/>
    </row>
    <row r="288" spans="1:10" ht="18">
      <c r="A288" s="1547"/>
      <c r="B288" s="662">
        <v>45000000</v>
      </c>
      <c r="C288" s="910" t="s">
        <v>2171</v>
      </c>
      <c r="D288" s="909" t="s">
        <v>47</v>
      </c>
      <c r="E288" s="662"/>
      <c r="F288" s="898"/>
      <c r="G288" s="890">
        <v>200000</v>
      </c>
      <c r="H288" s="1034"/>
      <c r="I288" s="131"/>
      <c r="J288" s="131"/>
    </row>
    <row r="289" spans="1:10" ht="18">
      <c r="A289" s="1547"/>
      <c r="B289" s="662">
        <v>45000000</v>
      </c>
      <c r="C289" s="910" t="s">
        <v>2162</v>
      </c>
      <c r="D289" s="909" t="s">
        <v>47</v>
      </c>
      <c r="E289" s="662"/>
      <c r="F289" s="898"/>
      <c r="G289" s="890">
        <v>100000</v>
      </c>
      <c r="H289" s="1034"/>
      <c r="I289" s="131"/>
      <c r="J289" s="131"/>
    </row>
    <row r="290" spans="1:10" ht="36">
      <c r="A290" s="1547"/>
      <c r="B290" s="662">
        <v>45000000</v>
      </c>
      <c r="C290" s="900" t="s">
        <v>2184</v>
      </c>
      <c r="D290" s="909" t="s">
        <v>47</v>
      </c>
      <c r="E290" s="662"/>
      <c r="F290" s="898"/>
      <c r="G290" s="890">
        <v>13281410</v>
      </c>
      <c r="H290" s="1034"/>
      <c r="I290" s="131"/>
      <c r="J290" s="131"/>
    </row>
    <row r="291" spans="1:10" ht="18">
      <c r="A291" s="1547"/>
      <c r="B291" s="662">
        <v>45000000</v>
      </c>
      <c r="C291" s="910" t="s">
        <v>2171</v>
      </c>
      <c r="D291" s="909" t="s">
        <v>47</v>
      </c>
      <c r="E291" s="662"/>
      <c r="F291" s="898"/>
      <c r="G291" s="890">
        <v>248560</v>
      </c>
      <c r="H291" s="1034"/>
      <c r="I291" s="131"/>
      <c r="J291" s="131"/>
    </row>
    <row r="292" spans="1:10" ht="18">
      <c r="A292" s="1547"/>
      <c r="B292" s="662">
        <v>45000000</v>
      </c>
      <c r="C292" s="910" t="s">
        <v>2162</v>
      </c>
      <c r="D292" s="909" t="s">
        <v>47</v>
      </c>
      <c r="E292" s="662"/>
      <c r="F292" s="898"/>
      <c r="G292" s="890">
        <v>74570</v>
      </c>
      <c r="H292" s="1034"/>
      <c r="I292" s="131"/>
      <c r="J292" s="131"/>
    </row>
    <row r="293" spans="1:10" ht="90">
      <c r="A293" s="133"/>
      <c r="B293" s="134"/>
      <c r="C293" s="127" t="s">
        <v>2185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35" t="s">
        <v>2186</v>
      </c>
      <c r="D294" s="237"/>
      <c r="E294" s="236"/>
      <c r="F294" s="237"/>
      <c r="G294" s="238">
        <f>SUM(G295)</f>
        <v>1000000</v>
      </c>
      <c r="H294" s="1033"/>
    </row>
    <row r="295" spans="1:10" ht="18">
      <c r="A295" s="663">
        <v>4216</v>
      </c>
      <c r="B295" s="121">
        <v>60100000</v>
      </c>
      <c r="C295" s="917" t="s">
        <v>68</v>
      </c>
      <c r="D295" s="887" t="s">
        <v>327</v>
      </c>
      <c r="E295" s="662" t="s">
        <v>480</v>
      </c>
      <c r="F295" s="898">
        <v>250</v>
      </c>
      <c r="G295" s="890">
        <v>1000000</v>
      </c>
      <c r="H295" s="1034">
        <v>4000</v>
      </c>
    </row>
    <row r="296" spans="1:10" ht="108">
      <c r="A296" s="133"/>
      <c r="B296" s="134"/>
      <c r="C296" s="127" t="s">
        <v>2187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35" t="s">
        <v>1962</v>
      </c>
      <c r="D297" s="237"/>
      <c r="E297" s="236"/>
      <c r="F297" s="237"/>
      <c r="G297" s="238">
        <f>SUM(G298)</f>
        <v>2500000</v>
      </c>
      <c r="H297" s="1033"/>
    </row>
    <row r="298" spans="1:10" ht="90">
      <c r="A298" s="663">
        <v>4239</v>
      </c>
      <c r="B298" s="121">
        <v>98370000</v>
      </c>
      <c r="C298" s="925" t="s">
        <v>181</v>
      </c>
      <c r="D298" s="909" t="s">
        <v>47</v>
      </c>
      <c r="E298" s="662" t="s">
        <v>530</v>
      </c>
      <c r="F298" s="911"/>
      <c r="G298" s="890">
        <v>2500000</v>
      </c>
      <c r="H298" s="1034"/>
    </row>
    <row r="299" spans="1:10" ht="90">
      <c r="A299" s="133"/>
      <c r="B299" s="134"/>
      <c r="C299" s="127" t="s">
        <v>2188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35" t="s">
        <v>1676</v>
      </c>
      <c r="D300" s="237"/>
      <c r="E300" s="236"/>
      <c r="F300" s="237"/>
      <c r="G300" s="238">
        <f>SUM(G301)</f>
        <v>3575000</v>
      </c>
      <c r="H300" s="1033"/>
    </row>
    <row r="301" spans="1:10" ht="18">
      <c r="A301" s="663">
        <v>4269</v>
      </c>
      <c r="B301" s="121">
        <v>30192700</v>
      </c>
      <c r="C301" s="917" t="s">
        <v>2189</v>
      </c>
      <c r="D301" s="887" t="s">
        <v>327</v>
      </c>
      <c r="E301" s="663" t="s">
        <v>51</v>
      </c>
      <c r="F301" s="898">
        <v>6500</v>
      </c>
      <c r="G301" s="890">
        <v>3575000</v>
      </c>
      <c r="H301" s="1033">
        <v>550</v>
      </c>
    </row>
    <row r="302" spans="1:10" ht="18">
      <c r="A302" s="120"/>
      <c r="B302" s="121"/>
      <c r="C302" s="935" t="s">
        <v>1962</v>
      </c>
      <c r="D302" s="237"/>
      <c r="E302" s="236"/>
      <c r="F302" s="940"/>
      <c r="G302" s="238">
        <f>SUM(G303)</f>
        <v>1000000</v>
      </c>
      <c r="H302" s="1033"/>
    </row>
    <row r="303" spans="1:10" ht="18">
      <c r="A303" s="663">
        <v>4216</v>
      </c>
      <c r="B303" s="121">
        <v>60100000</v>
      </c>
      <c r="C303" s="917" t="s">
        <v>68</v>
      </c>
      <c r="D303" s="887" t="s">
        <v>327</v>
      </c>
      <c r="E303" s="662" t="s">
        <v>480</v>
      </c>
      <c r="F303" s="898">
        <v>250</v>
      </c>
      <c r="G303" s="890">
        <v>1000000</v>
      </c>
      <c r="H303" s="1034">
        <v>4000</v>
      </c>
    </row>
    <row r="304" spans="1:10" ht="144">
      <c r="A304" s="133"/>
      <c r="B304" s="134"/>
      <c r="C304" s="127" t="s">
        <v>2190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35" t="s">
        <v>1761</v>
      </c>
      <c r="D305" s="242"/>
      <c r="E305" s="236"/>
      <c r="F305" s="237"/>
      <c r="G305" s="238">
        <f>SUM(G306:G347)</f>
        <v>1305200</v>
      </c>
      <c r="H305" s="1033"/>
    </row>
    <row r="306" spans="1:8" ht="18">
      <c r="A306" s="1547" t="s">
        <v>146</v>
      </c>
      <c r="B306" s="123">
        <v>30197630</v>
      </c>
      <c r="C306" s="120" t="s">
        <v>2191</v>
      </c>
      <c r="D306" s="887" t="s">
        <v>327</v>
      </c>
      <c r="E306" s="121" t="s">
        <v>58</v>
      </c>
      <c r="F306" s="898">
        <v>1600</v>
      </c>
      <c r="G306" s="890">
        <f t="shared" ref="G306:G347" si="6">+F306*H306</f>
        <v>304000</v>
      </c>
      <c r="H306" s="1034">
        <v>190</v>
      </c>
    </row>
    <row r="307" spans="1:8" ht="36">
      <c r="A307" s="1547"/>
      <c r="B307" s="123">
        <v>22810000</v>
      </c>
      <c r="C307" s="905" t="s">
        <v>2192</v>
      </c>
      <c r="D307" s="887" t="s">
        <v>327</v>
      </c>
      <c r="E307" s="121" t="s">
        <v>51</v>
      </c>
      <c r="F307" s="898">
        <v>400</v>
      </c>
      <c r="G307" s="890">
        <f t="shared" si="6"/>
        <v>16000</v>
      </c>
      <c r="H307" s="1034">
        <v>40</v>
      </c>
    </row>
    <row r="308" spans="1:8" ht="18">
      <c r="A308" s="1547"/>
      <c r="B308" s="121">
        <v>30192160</v>
      </c>
      <c r="C308" s="120" t="s">
        <v>2193</v>
      </c>
      <c r="D308" s="887" t="s">
        <v>327</v>
      </c>
      <c r="E308" s="121" t="s">
        <v>51</v>
      </c>
      <c r="F308" s="898">
        <v>180</v>
      </c>
      <c r="G308" s="890">
        <f t="shared" si="6"/>
        <v>7200</v>
      </c>
      <c r="H308" s="1034">
        <v>40</v>
      </c>
    </row>
    <row r="309" spans="1:8" ht="18">
      <c r="A309" s="1547"/>
      <c r="B309" s="121">
        <v>30192121</v>
      </c>
      <c r="C309" s="900" t="s">
        <v>2194</v>
      </c>
      <c r="D309" s="887" t="s">
        <v>327</v>
      </c>
      <c r="E309" s="121" t="s">
        <v>51</v>
      </c>
      <c r="F309" s="898">
        <v>30</v>
      </c>
      <c r="G309" s="890">
        <f t="shared" si="6"/>
        <v>15000</v>
      </c>
      <c r="H309" s="1034">
        <v>500</v>
      </c>
    </row>
    <row r="310" spans="1:8" ht="18">
      <c r="A310" s="1547"/>
      <c r="B310" s="121">
        <v>24910000</v>
      </c>
      <c r="C310" s="899" t="s">
        <v>1446</v>
      </c>
      <c r="D310" s="887" t="s">
        <v>327</v>
      </c>
      <c r="E310" s="121" t="s">
        <v>51</v>
      </c>
      <c r="F310" s="898">
        <v>50</v>
      </c>
      <c r="G310" s="890">
        <f t="shared" si="6"/>
        <v>7500</v>
      </c>
      <c r="H310" s="1034">
        <v>150</v>
      </c>
    </row>
    <row r="311" spans="1:8" ht="18">
      <c r="A311" s="1547"/>
      <c r="B311" s="121">
        <v>30197220</v>
      </c>
      <c r="C311" s="120" t="s">
        <v>818</v>
      </c>
      <c r="D311" s="887" t="s">
        <v>327</v>
      </c>
      <c r="E311" s="121" t="s">
        <v>58</v>
      </c>
      <c r="F311" s="898">
        <v>100</v>
      </c>
      <c r="G311" s="890">
        <f t="shared" si="6"/>
        <v>2100</v>
      </c>
      <c r="H311" s="1034">
        <v>21</v>
      </c>
    </row>
    <row r="312" spans="1:8" ht="18">
      <c r="A312" s="1547"/>
      <c r="B312" s="121">
        <v>30197220</v>
      </c>
      <c r="C312" s="120" t="s">
        <v>819</v>
      </c>
      <c r="D312" s="887" t="s">
        <v>327</v>
      </c>
      <c r="E312" s="121" t="s">
        <v>58</v>
      </c>
      <c r="F312" s="898">
        <v>80</v>
      </c>
      <c r="G312" s="890">
        <f t="shared" si="6"/>
        <v>8000</v>
      </c>
      <c r="H312" s="1034">
        <v>100</v>
      </c>
    </row>
    <row r="313" spans="1:8" ht="18">
      <c r="A313" s="1547"/>
      <c r="B313" s="121">
        <v>30197620</v>
      </c>
      <c r="C313" s="899" t="s">
        <v>868</v>
      </c>
      <c r="D313" s="887" t="s">
        <v>327</v>
      </c>
      <c r="E313" s="121" t="s">
        <v>58</v>
      </c>
      <c r="F313" s="898">
        <v>250</v>
      </c>
      <c r="G313" s="890">
        <f t="shared" si="6"/>
        <v>10000</v>
      </c>
      <c r="H313" s="1034">
        <v>40</v>
      </c>
    </row>
    <row r="314" spans="1:8" ht="18">
      <c r="A314" s="1547"/>
      <c r="B314" s="121">
        <v>22816300</v>
      </c>
      <c r="C314" s="120" t="s">
        <v>866</v>
      </c>
      <c r="D314" s="887" t="s">
        <v>327</v>
      </c>
      <c r="E314" s="121" t="s">
        <v>58</v>
      </c>
      <c r="F314" s="898">
        <v>300</v>
      </c>
      <c r="G314" s="890">
        <f t="shared" si="6"/>
        <v>10500</v>
      </c>
      <c r="H314" s="1034">
        <v>35</v>
      </c>
    </row>
    <row r="315" spans="1:8" ht="18">
      <c r="A315" s="1547"/>
      <c r="B315" s="121">
        <v>30234000</v>
      </c>
      <c r="C315" s="120" t="s">
        <v>2195</v>
      </c>
      <c r="D315" s="887" t="s">
        <v>327</v>
      </c>
      <c r="E315" s="121" t="s">
        <v>51</v>
      </c>
      <c r="F315" s="898">
        <v>3199.9999999999995</v>
      </c>
      <c r="G315" s="890">
        <f t="shared" si="6"/>
        <v>9599.9999999999982</v>
      </c>
      <c r="H315" s="1034">
        <v>3</v>
      </c>
    </row>
    <row r="316" spans="1:8" ht="18">
      <c r="A316" s="1547"/>
      <c r="B316" s="121">
        <v>30197110</v>
      </c>
      <c r="C316" s="120" t="s">
        <v>2196</v>
      </c>
      <c r="D316" s="887" t="s">
        <v>327</v>
      </c>
      <c r="E316" s="121" t="s">
        <v>58</v>
      </c>
      <c r="F316" s="898">
        <v>100</v>
      </c>
      <c r="G316" s="890">
        <f t="shared" si="6"/>
        <v>10000</v>
      </c>
      <c r="H316" s="1034">
        <v>100</v>
      </c>
    </row>
    <row r="317" spans="1:8" ht="18">
      <c r="A317" s="1547"/>
      <c r="B317" s="121">
        <v>30197110</v>
      </c>
      <c r="C317" s="120" t="s">
        <v>2196</v>
      </c>
      <c r="D317" s="887" t="s">
        <v>327</v>
      </c>
      <c r="E317" s="121" t="s">
        <v>58</v>
      </c>
      <c r="F317" s="898">
        <v>60</v>
      </c>
      <c r="G317" s="890">
        <f t="shared" si="6"/>
        <v>600</v>
      </c>
      <c r="H317" s="1034">
        <v>10</v>
      </c>
    </row>
    <row r="318" spans="1:8" ht="18">
      <c r="A318" s="1547"/>
      <c r="B318" s="121">
        <v>22852000</v>
      </c>
      <c r="C318" s="899" t="s">
        <v>2197</v>
      </c>
      <c r="D318" s="887" t="s">
        <v>327</v>
      </c>
      <c r="E318" s="121" t="s">
        <v>51</v>
      </c>
      <c r="F318" s="898">
        <v>50</v>
      </c>
      <c r="G318" s="890">
        <f t="shared" si="6"/>
        <v>4950</v>
      </c>
      <c r="H318" s="1034">
        <v>99</v>
      </c>
    </row>
    <row r="319" spans="1:8" ht="18">
      <c r="A319" s="1547"/>
      <c r="B319" s="121">
        <v>22852000</v>
      </c>
      <c r="C319" s="899" t="s">
        <v>2198</v>
      </c>
      <c r="D319" s="887" t="s">
        <v>327</v>
      </c>
      <c r="E319" s="121" t="s">
        <v>51</v>
      </c>
      <c r="F319" s="898">
        <v>45</v>
      </c>
      <c r="G319" s="890">
        <f t="shared" si="6"/>
        <v>6750</v>
      </c>
      <c r="H319" s="1034">
        <v>150</v>
      </c>
    </row>
    <row r="320" spans="1:8" ht="18">
      <c r="A320" s="1547"/>
      <c r="B320" s="121">
        <v>22851000</v>
      </c>
      <c r="C320" s="899" t="s">
        <v>135</v>
      </c>
      <c r="D320" s="887" t="s">
        <v>327</v>
      </c>
      <c r="E320" s="121" t="s">
        <v>51</v>
      </c>
      <c r="F320" s="898">
        <v>8</v>
      </c>
      <c r="G320" s="890">
        <f t="shared" si="6"/>
        <v>4000</v>
      </c>
      <c r="H320" s="1034">
        <v>500</v>
      </c>
    </row>
    <row r="321" spans="1:8" ht="18">
      <c r="A321" s="1547"/>
      <c r="B321" s="121">
        <v>30199500</v>
      </c>
      <c r="C321" s="899" t="s">
        <v>2057</v>
      </c>
      <c r="D321" s="887" t="s">
        <v>327</v>
      </c>
      <c r="E321" s="121" t="s">
        <v>51</v>
      </c>
      <c r="F321" s="898">
        <v>500</v>
      </c>
      <c r="G321" s="890">
        <f t="shared" si="6"/>
        <v>16000</v>
      </c>
      <c r="H321" s="1034">
        <v>32</v>
      </c>
    </row>
    <row r="322" spans="1:8" ht="18">
      <c r="A322" s="1547"/>
      <c r="B322" s="121">
        <v>44424200</v>
      </c>
      <c r="C322" s="120" t="s">
        <v>2199</v>
      </c>
      <c r="D322" s="887" t="s">
        <v>327</v>
      </c>
      <c r="E322" s="121" t="s">
        <v>51</v>
      </c>
      <c r="F322" s="898">
        <v>250</v>
      </c>
      <c r="G322" s="890">
        <f t="shared" si="6"/>
        <v>2500</v>
      </c>
      <c r="H322" s="1034">
        <v>10</v>
      </c>
    </row>
    <row r="323" spans="1:8" ht="18">
      <c r="A323" s="1547"/>
      <c r="B323" s="121">
        <v>30197330</v>
      </c>
      <c r="C323" s="120" t="s">
        <v>2200</v>
      </c>
      <c r="D323" s="887" t="s">
        <v>327</v>
      </c>
      <c r="E323" s="121" t="s">
        <v>51</v>
      </c>
      <c r="F323" s="898">
        <v>3000</v>
      </c>
      <c r="G323" s="890">
        <f t="shared" si="6"/>
        <v>3000</v>
      </c>
      <c r="H323" s="1034">
        <v>1</v>
      </c>
    </row>
    <row r="324" spans="1:8" ht="18">
      <c r="A324" s="1547"/>
      <c r="B324" s="121">
        <v>42994220</v>
      </c>
      <c r="C324" s="120" t="s">
        <v>2201</v>
      </c>
      <c r="D324" s="887" t="s">
        <v>327</v>
      </c>
      <c r="E324" s="121" t="s">
        <v>51</v>
      </c>
      <c r="F324" s="898">
        <v>50</v>
      </c>
      <c r="G324" s="890">
        <f t="shared" si="6"/>
        <v>2500</v>
      </c>
      <c r="H324" s="1034">
        <v>50</v>
      </c>
    </row>
    <row r="325" spans="1:8" ht="18">
      <c r="A325" s="1547"/>
      <c r="B325" s="121">
        <v>30141200</v>
      </c>
      <c r="C325" s="120" t="s">
        <v>814</v>
      </c>
      <c r="D325" s="887" t="s">
        <v>327</v>
      </c>
      <c r="E325" s="121" t="s">
        <v>51</v>
      </c>
      <c r="F325" s="898">
        <v>2000</v>
      </c>
      <c r="G325" s="890">
        <f t="shared" si="6"/>
        <v>2000</v>
      </c>
      <c r="H325" s="1034">
        <v>1</v>
      </c>
    </row>
    <row r="326" spans="1:8" ht="18">
      <c r="A326" s="1547"/>
      <c r="B326" s="121">
        <v>30192100</v>
      </c>
      <c r="C326" s="120" t="s">
        <v>2070</v>
      </c>
      <c r="D326" s="887" t="s">
        <v>327</v>
      </c>
      <c r="E326" s="121" t="s">
        <v>51</v>
      </c>
      <c r="F326" s="898">
        <v>30</v>
      </c>
      <c r="G326" s="890">
        <f t="shared" si="6"/>
        <v>1500</v>
      </c>
      <c r="H326" s="1034">
        <v>50</v>
      </c>
    </row>
    <row r="327" spans="1:8" ht="18">
      <c r="A327" s="1547"/>
      <c r="B327" s="121">
        <v>30192127</v>
      </c>
      <c r="C327" s="120" t="s">
        <v>2202</v>
      </c>
      <c r="D327" s="887" t="s">
        <v>327</v>
      </c>
      <c r="E327" s="121" t="s">
        <v>51</v>
      </c>
      <c r="F327" s="898">
        <v>700</v>
      </c>
      <c r="G327" s="890">
        <f t="shared" si="6"/>
        <v>12600</v>
      </c>
      <c r="H327" s="1034">
        <v>18</v>
      </c>
    </row>
    <row r="328" spans="1:8" ht="18">
      <c r="A328" s="1547"/>
      <c r="B328" s="121">
        <v>30197321</v>
      </c>
      <c r="C328" s="120" t="s">
        <v>2203</v>
      </c>
      <c r="D328" s="887" t="s">
        <v>327</v>
      </c>
      <c r="E328" s="121" t="s">
        <v>51</v>
      </c>
      <c r="F328" s="898">
        <v>200</v>
      </c>
      <c r="G328" s="890">
        <f t="shared" si="6"/>
        <v>4000</v>
      </c>
      <c r="H328" s="1034">
        <v>20</v>
      </c>
    </row>
    <row r="329" spans="1:8" ht="18">
      <c r="A329" s="1547"/>
      <c r="B329" s="121">
        <v>30192125</v>
      </c>
      <c r="C329" s="120" t="s">
        <v>2204</v>
      </c>
      <c r="D329" s="887" t="s">
        <v>327</v>
      </c>
      <c r="E329" s="121" t="s">
        <v>51</v>
      </c>
      <c r="F329" s="898">
        <v>130</v>
      </c>
      <c r="G329" s="890">
        <f t="shared" si="6"/>
        <v>2600</v>
      </c>
      <c r="H329" s="1034">
        <v>20</v>
      </c>
    </row>
    <row r="330" spans="1:8" ht="18">
      <c r="A330" s="1547"/>
      <c r="B330" s="121">
        <v>39292500</v>
      </c>
      <c r="C330" s="120" t="s">
        <v>2205</v>
      </c>
      <c r="D330" s="887" t="s">
        <v>327</v>
      </c>
      <c r="E330" s="121" t="s">
        <v>51</v>
      </c>
      <c r="F330" s="898">
        <v>50</v>
      </c>
      <c r="G330" s="890">
        <f t="shared" si="6"/>
        <v>1000</v>
      </c>
      <c r="H330" s="1034">
        <v>20</v>
      </c>
    </row>
    <row r="331" spans="1:8" ht="18">
      <c r="A331" s="1547"/>
      <c r="B331" s="121">
        <v>30197221</v>
      </c>
      <c r="C331" s="120" t="s">
        <v>2206</v>
      </c>
      <c r="D331" s="887" t="s">
        <v>327</v>
      </c>
      <c r="E331" s="121" t="s">
        <v>51</v>
      </c>
      <c r="F331" s="898">
        <v>80</v>
      </c>
      <c r="G331" s="890">
        <f t="shared" si="6"/>
        <v>4000</v>
      </c>
      <c r="H331" s="1034">
        <v>50</v>
      </c>
    </row>
    <row r="332" spans="1:8" ht="18">
      <c r="A332" s="1547"/>
      <c r="B332" s="121">
        <v>30197220</v>
      </c>
      <c r="C332" s="120" t="s">
        <v>2207</v>
      </c>
      <c r="D332" s="887" t="s">
        <v>327</v>
      </c>
      <c r="E332" s="121" t="s">
        <v>51</v>
      </c>
      <c r="F332" s="898">
        <v>60</v>
      </c>
      <c r="G332" s="890">
        <f t="shared" si="6"/>
        <v>3000</v>
      </c>
      <c r="H332" s="1034">
        <v>50</v>
      </c>
    </row>
    <row r="333" spans="1:8" ht="18">
      <c r="A333" s="1547"/>
      <c r="B333" s="121">
        <v>30192131</v>
      </c>
      <c r="C333" s="120" t="s">
        <v>151</v>
      </c>
      <c r="D333" s="887" t="s">
        <v>327</v>
      </c>
      <c r="E333" s="121" t="s">
        <v>51</v>
      </c>
      <c r="F333" s="898">
        <v>20</v>
      </c>
      <c r="G333" s="890">
        <f t="shared" si="6"/>
        <v>2500</v>
      </c>
      <c r="H333" s="1034">
        <v>125</v>
      </c>
    </row>
    <row r="334" spans="1:8" ht="18">
      <c r="A334" s="1547"/>
      <c r="B334" s="121">
        <v>30199792</v>
      </c>
      <c r="C334" s="899" t="s">
        <v>2208</v>
      </c>
      <c r="D334" s="887" t="s">
        <v>327</v>
      </c>
      <c r="E334" s="121" t="s">
        <v>51</v>
      </c>
      <c r="F334" s="898">
        <v>500</v>
      </c>
      <c r="G334" s="890">
        <f t="shared" si="6"/>
        <v>9000</v>
      </c>
      <c r="H334" s="1034">
        <v>18</v>
      </c>
    </row>
    <row r="335" spans="1:8" ht="18">
      <c r="A335" s="1547"/>
      <c r="B335" s="121">
        <v>30197320</v>
      </c>
      <c r="C335" s="120" t="s">
        <v>138</v>
      </c>
      <c r="D335" s="887" t="s">
        <v>327</v>
      </c>
      <c r="E335" s="121" t="s">
        <v>51</v>
      </c>
      <c r="F335" s="898">
        <v>9000</v>
      </c>
      <c r="G335" s="890">
        <f t="shared" si="6"/>
        <v>126000</v>
      </c>
      <c r="H335" s="1034">
        <v>14</v>
      </c>
    </row>
    <row r="336" spans="1:8" ht="18">
      <c r="A336" s="1547"/>
      <c r="B336" s="121">
        <v>30199230</v>
      </c>
      <c r="C336" s="120" t="s">
        <v>2209</v>
      </c>
      <c r="D336" s="887" t="s">
        <v>327</v>
      </c>
      <c r="E336" s="121" t="s">
        <v>51</v>
      </c>
      <c r="F336" s="898">
        <v>12</v>
      </c>
      <c r="G336" s="890">
        <f t="shared" si="6"/>
        <v>21600</v>
      </c>
      <c r="H336" s="1034">
        <v>1800</v>
      </c>
    </row>
    <row r="337" spans="1:11" ht="18">
      <c r="A337" s="1547"/>
      <c r="B337" s="121">
        <v>30199230</v>
      </c>
      <c r="C337" s="120" t="s">
        <v>2209</v>
      </c>
      <c r="D337" s="887" t="s">
        <v>327</v>
      </c>
      <c r="E337" s="121" t="s">
        <v>51</v>
      </c>
      <c r="F337" s="898">
        <v>12</v>
      </c>
      <c r="G337" s="890">
        <f t="shared" si="6"/>
        <v>600</v>
      </c>
      <c r="H337" s="1034">
        <v>50</v>
      </c>
    </row>
    <row r="338" spans="1:11" ht="18">
      <c r="A338" s="1547"/>
      <c r="B338" s="121">
        <v>30199230</v>
      </c>
      <c r="C338" s="120" t="s">
        <v>2210</v>
      </c>
      <c r="D338" s="887" t="s">
        <v>327</v>
      </c>
      <c r="E338" s="121" t="s">
        <v>51</v>
      </c>
      <c r="F338" s="898">
        <v>50</v>
      </c>
      <c r="G338" s="890">
        <f t="shared" si="6"/>
        <v>1500</v>
      </c>
      <c r="H338" s="1034">
        <v>30</v>
      </c>
    </row>
    <row r="339" spans="1:11" ht="18">
      <c r="A339" s="1547"/>
      <c r="B339" s="121">
        <v>39241200</v>
      </c>
      <c r="C339" s="120" t="s">
        <v>2211</v>
      </c>
      <c r="D339" s="887" t="s">
        <v>327</v>
      </c>
      <c r="E339" s="121" t="s">
        <v>51</v>
      </c>
      <c r="F339" s="898">
        <v>150</v>
      </c>
      <c r="G339" s="890">
        <f t="shared" si="6"/>
        <v>1500</v>
      </c>
      <c r="H339" s="1034">
        <v>10</v>
      </c>
    </row>
    <row r="340" spans="1:11" ht="18">
      <c r="A340" s="663">
        <v>4264</v>
      </c>
      <c r="B340" s="926" t="s">
        <v>1145</v>
      </c>
      <c r="C340" s="927" t="s">
        <v>160</v>
      </c>
      <c r="D340" s="887" t="s">
        <v>327</v>
      </c>
      <c r="E340" s="663" t="s">
        <v>54</v>
      </c>
      <c r="F340" s="898">
        <v>470.00000000000006</v>
      </c>
      <c r="G340" s="890">
        <f t="shared" si="6"/>
        <v>601600.00000000012</v>
      </c>
      <c r="H340" s="1033">
        <v>1280</v>
      </c>
    </row>
    <row r="341" spans="1:11" ht="18">
      <c r="A341" s="1547">
        <v>4267</v>
      </c>
      <c r="B341" s="121">
        <v>31224810</v>
      </c>
      <c r="C341" s="905" t="s">
        <v>1461</v>
      </c>
      <c r="D341" s="887" t="s">
        <v>327</v>
      </c>
      <c r="E341" s="897" t="s">
        <v>51</v>
      </c>
      <c r="F341" s="898">
        <v>1600</v>
      </c>
      <c r="G341" s="890">
        <f t="shared" si="6"/>
        <v>12800</v>
      </c>
      <c r="H341" s="1364">
        <v>8</v>
      </c>
    </row>
    <row r="342" spans="1:11" ht="18">
      <c r="A342" s="1547"/>
      <c r="B342" s="121">
        <v>33141118</v>
      </c>
      <c r="C342" s="899" t="s">
        <v>2135</v>
      </c>
      <c r="D342" s="887" t="s">
        <v>327</v>
      </c>
      <c r="E342" s="897" t="s">
        <v>51</v>
      </c>
      <c r="F342" s="898">
        <v>200</v>
      </c>
      <c r="G342" s="890">
        <f t="shared" si="6"/>
        <v>10000</v>
      </c>
      <c r="H342" s="1034">
        <v>50</v>
      </c>
    </row>
    <row r="343" spans="1:11" ht="18">
      <c r="A343" s="1547"/>
      <c r="B343" s="121">
        <v>39525100</v>
      </c>
      <c r="C343" s="899" t="s">
        <v>2212</v>
      </c>
      <c r="D343" s="887" t="s">
        <v>327</v>
      </c>
      <c r="E343" s="897" t="s">
        <v>51</v>
      </c>
      <c r="F343" s="898">
        <v>180</v>
      </c>
      <c r="G343" s="890">
        <f t="shared" si="6"/>
        <v>7200</v>
      </c>
      <c r="H343" s="1034">
        <v>40</v>
      </c>
    </row>
    <row r="344" spans="1:11" ht="18">
      <c r="A344" s="1547"/>
      <c r="B344" s="121">
        <v>42121000</v>
      </c>
      <c r="C344" s="899" t="s">
        <v>2213</v>
      </c>
      <c r="D344" s="887" t="s">
        <v>327</v>
      </c>
      <c r="E344" s="897" t="s">
        <v>51</v>
      </c>
      <c r="F344" s="898">
        <v>1200</v>
      </c>
      <c r="G344" s="890">
        <f t="shared" si="6"/>
        <v>7200</v>
      </c>
      <c r="H344" s="1034">
        <v>6</v>
      </c>
    </row>
    <row r="345" spans="1:11" ht="18">
      <c r="A345" s="1547"/>
      <c r="B345" s="121">
        <v>33761000</v>
      </c>
      <c r="C345" s="899" t="s">
        <v>76</v>
      </c>
      <c r="D345" s="887" t="s">
        <v>327</v>
      </c>
      <c r="E345" s="897" t="s">
        <v>51</v>
      </c>
      <c r="F345" s="898">
        <v>99.999999999999986</v>
      </c>
      <c r="G345" s="890">
        <f t="shared" si="6"/>
        <v>12099.999999999998</v>
      </c>
      <c r="H345" s="1034">
        <v>121</v>
      </c>
    </row>
    <row r="346" spans="1:11" ht="18">
      <c r="A346" s="1547"/>
      <c r="B346" s="121">
        <v>33711900</v>
      </c>
      <c r="C346" s="899" t="s">
        <v>540</v>
      </c>
      <c r="D346" s="887" t="s">
        <v>327</v>
      </c>
      <c r="E346" s="897" t="s">
        <v>51</v>
      </c>
      <c r="F346" s="898">
        <v>180</v>
      </c>
      <c r="G346" s="890">
        <f t="shared" si="6"/>
        <v>7200</v>
      </c>
      <c r="H346" s="1034">
        <v>40</v>
      </c>
    </row>
    <row r="347" spans="1:11" ht="36">
      <c r="A347" s="1547"/>
      <c r="B347" s="121">
        <v>39224340</v>
      </c>
      <c r="C347" s="928" t="s">
        <v>2099</v>
      </c>
      <c r="D347" s="887" t="s">
        <v>327</v>
      </c>
      <c r="E347" s="897" t="s">
        <v>51</v>
      </c>
      <c r="F347" s="898">
        <v>900</v>
      </c>
      <c r="G347" s="890">
        <f t="shared" si="6"/>
        <v>13500</v>
      </c>
      <c r="H347" s="1034">
        <v>15</v>
      </c>
    </row>
    <row r="348" spans="1:11" ht="18">
      <c r="A348" s="120"/>
      <c r="B348" s="121"/>
      <c r="C348" s="935" t="s">
        <v>1659</v>
      </c>
      <c r="D348" s="941"/>
      <c r="E348" s="236"/>
      <c r="F348" s="940"/>
      <c r="G348" s="238">
        <v>241000</v>
      </c>
      <c r="H348" s="1033"/>
    </row>
    <row r="349" spans="1:11" ht="18">
      <c r="A349" s="662">
        <v>4252</v>
      </c>
      <c r="B349" s="121">
        <v>50312000</v>
      </c>
      <c r="C349" s="917" t="s">
        <v>554</v>
      </c>
      <c r="D349" s="887" t="s">
        <v>327</v>
      </c>
      <c r="E349" s="662" t="s">
        <v>51</v>
      </c>
      <c r="F349" s="898">
        <v>4016.6666666666665</v>
      </c>
      <c r="G349" s="890">
        <f>+F349*H349</f>
        <v>241000</v>
      </c>
      <c r="H349" s="1034">
        <v>60</v>
      </c>
    </row>
    <row r="350" spans="1:11" ht="54">
      <c r="A350" s="133"/>
      <c r="B350" s="134"/>
      <c r="C350" s="127" t="s">
        <v>2214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35" t="s">
        <v>1962</v>
      </c>
      <c r="D351" s="942"/>
      <c r="E351" s="943"/>
      <c r="F351" s="246"/>
      <c r="G351" s="944">
        <v>8164000</v>
      </c>
      <c r="H351" s="1034"/>
      <c r="K351" s="135"/>
    </row>
    <row r="352" spans="1:11" ht="18">
      <c r="A352" s="121">
        <v>4215</v>
      </c>
      <c r="B352" s="121">
        <v>66512200</v>
      </c>
      <c r="C352" s="929" t="s">
        <v>2215</v>
      </c>
      <c r="D352" s="120"/>
      <c r="E352" s="121" t="s">
        <v>530</v>
      </c>
      <c r="F352" s="889"/>
      <c r="G352" s="918">
        <v>8164000</v>
      </c>
      <c r="H352" s="1034"/>
    </row>
    <row r="353" spans="1:8" ht="18">
      <c r="A353" s="930"/>
      <c r="B353" s="930"/>
      <c r="C353" s="931"/>
      <c r="D353" s="132"/>
      <c r="E353" s="930"/>
      <c r="F353" s="932"/>
      <c r="G353" s="933"/>
      <c r="H353" s="1365"/>
    </row>
    <row r="354" spans="1:8" ht="15.75">
      <c r="A354" s="136"/>
      <c r="B354" s="137"/>
      <c r="C354" s="934" t="s">
        <v>1642</v>
      </c>
      <c r="D354" s="934"/>
      <c r="E354" s="934"/>
      <c r="F354" s="934"/>
      <c r="G354" s="934">
        <f>SUM(G8+G148+G176+G179+G183+G187+G192+G195+G198+G202+G205+G209+G213+G227+G270+G279+G293+G296+G299+G304+G350)</f>
        <v>1137654400</v>
      </c>
      <c r="H354" s="1179"/>
    </row>
    <row r="355" spans="1:8">
      <c r="B355" s="117"/>
      <c r="H355" s="1366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7"/>
  <sheetViews>
    <sheetView view="pageBreakPreview" zoomScaleSheetLayoutView="100" workbookViewId="0">
      <selection activeCell="A2" sqref="A2:J2"/>
    </sheetView>
  </sheetViews>
  <sheetFormatPr defaultRowHeight="15"/>
  <cols>
    <col min="1" max="1" width="10.7109375" style="47" customWidth="1"/>
    <col min="2" max="2" width="12.140625" style="248" customWidth="1"/>
    <col min="3" max="3" width="9.140625" style="324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1"/>
    <col min="12" max="16384" width="9.140625" style="48"/>
  </cols>
  <sheetData>
    <row r="1" spans="1:11" s="247" customFormat="1" ht="15.75">
      <c r="A1" s="1565"/>
      <c r="B1" s="1566"/>
      <c r="C1" s="1566"/>
      <c r="D1" s="1566"/>
      <c r="E1" s="1566"/>
      <c r="F1" s="1566"/>
      <c r="G1" s="1566"/>
      <c r="H1" s="1566"/>
      <c r="I1" s="1566"/>
      <c r="J1" s="1566"/>
      <c r="K1" s="100"/>
    </row>
    <row r="2" spans="1:11" ht="15.75">
      <c r="A2" s="1565"/>
      <c r="B2" s="1566"/>
      <c r="C2" s="1566"/>
      <c r="D2" s="1566"/>
      <c r="E2" s="1566"/>
      <c r="F2" s="1566"/>
      <c r="G2" s="1566"/>
      <c r="H2" s="1566"/>
      <c r="I2" s="1566"/>
      <c r="J2" s="1566"/>
    </row>
    <row r="3" spans="1:11" s="247" customFormat="1" ht="37.5" customHeight="1">
      <c r="A3" s="1565" t="s">
        <v>3362</v>
      </c>
      <c r="B3" s="1566"/>
      <c r="C3" s="1566"/>
      <c r="D3" s="1566"/>
      <c r="E3" s="1566"/>
      <c r="F3" s="1566"/>
      <c r="G3" s="1566"/>
      <c r="H3" s="1566"/>
      <c r="I3" s="1566"/>
      <c r="J3" s="1566"/>
      <c r="K3" s="100"/>
    </row>
    <row r="4" spans="1:11">
      <c r="K4" s="48"/>
    </row>
    <row r="5" spans="1:11" s="249" customFormat="1" ht="15.75">
      <c r="A5" s="1569" t="s">
        <v>1210</v>
      </c>
      <c r="B5" s="1567" t="s">
        <v>1772</v>
      </c>
      <c r="C5" s="1570"/>
      <c r="D5" s="1570"/>
      <c r="E5" s="1570"/>
      <c r="F5" s="1571" t="s">
        <v>1773</v>
      </c>
      <c r="G5" s="1571" t="s">
        <v>45</v>
      </c>
      <c r="H5" s="1571" t="s">
        <v>1774</v>
      </c>
      <c r="I5" s="1571" t="s">
        <v>1438</v>
      </c>
      <c r="J5" s="1571" t="s">
        <v>46</v>
      </c>
    </row>
    <row r="6" spans="1:11" s="249" customFormat="1" ht="90">
      <c r="A6" s="1569"/>
      <c r="B6" s="259" t="s">
        <v>1153</v>
      </c>
      <c r="C6" s="1567" t="s">
        <v>1214</v>
      </c>
      <c r="D6" s="1567"/>
      <c r="E6" s="1567"/>
      <c r="F6" s="1571"/>
      <c r="G6" s="1571"/>
      <c r="H6" s="1571"/>
      <c r="I6" s="1571"/>
      <c r="J6" s="1571"/>
    </row>
    <row r="7" spans="1:11" s="1626" customFormat="1" ht="15.75" customHeight="1">
      <c r="A7" s="1615"/>
      <c r="B7" s="1623">
        <v>1</v>
      </c>
      <c r="C7" s="1624">
        <v>2</v>
      </c>
      <c r="D7" s="1624"/>
      <c r="E7" s="1624"/>
      <c r="F7" s="1625">
        <v>3</v>
      </c>
      <c r="G7" s="1625">
        <v>4</v>
      </c>
      <c r="H7" s="1625">
        <v>5</v>
      </c>
      <c r="I7" s="1625">
        <v>6</v>
      </c>
      <c r="J7" s="1625">
        <v>7</v>
      </c>
    </row>
    <row r="8" spans="1:11" s="1362" customFormat="1" ht="45" customHeight="1">
      <c r="A8" s="147"/>
      <c r="B8" s="250"/>
      <c r="C8" s="1555" t="s">
        <v>2216</v>
      </c>
      <c r="D8" s="1556"/>
      <c r="E8" s="1568"/>
      <c r="F8" s="1368"/>
      <c r="G8" s="147"/>
      <c r="H8" s="147"/>
      <c r="I8" s="147">
        <f>I9+I71</f>
        <v>30062865</v>
      </c>
      <c r="J8" s="147"/>
    </row>
    <row r="9" spans="1:11" s="324" customFormat="1">
      <c r="A9" s="1470" t="s">
        <v>1755</v>
      </c>
      <c r="B9" s="1470"/>
      <c r="C9" s="1470"/>
      <c r="D9" s="1470"/>
      <c r="E9" s="1470"/>
      <c r="F9" s="1369"/>
      <c r="G9" s="1041"/>
      <c r="H9" s="1041"/>
      <c r="I9" s="1041">
        <f>SUM(I19:I70)</f>
        <v>17196600</v>
      </c>
      <c r="J9" s="1041"/>
    </row>
    <row r="10" spans="1:11" s="324" customFormat="1" ht="15.75">
      <c r="A10" s="1484">
        <v>4234</v>
      </c>
      <c r="B10" s="1370" t="s">
        <v>2217</v>
      </c>
      <c r="C10" s="1554" t="s">
        <v>1775</v>
      </c>
      <c r="D10" s="1554"/>
      <c r="E10" s="1554"/>
      <c r="F10" s="9" t="s">
        <v>327</v>
      </c>
      <c r="G10" s="107" t="s">
        <v>326</v>
      </c>
      <c r="H10" s="107">
        <v>92.86</v>
      </c>
      <c r="I10" s="1371">
        <f>H10*J10</f>
        <v>23400.720000000001</v>
      </c>
      <c r="J10" s="1014">
        <v>252</v>
      </c>
    </row>
    <row r="11" spans="1:11" s="324" customFormat="1" ht="15.75">
      <c r="A11" s="1484"/>
      <c r="B11" s="1370" t="s">
        <v>2217</v>
      </c>
      <c r="C11" s="1554" t="s">
        <v>1776</v>
      </c>
      <c r="D11" s="1554"/>
      <c r="E11" s="1554"/>
      <c r="F11" s="9" t="s">
        <v>327</v>
      </c>
      <c r="G11" s="107" t="s">
        <v>326</v>
      </c>
      <c r="H11" s="107">
        <v>140.88</v>
      </c>
      <c r="I11" s="1371">
        <f t="shared" ref="I11:I17" si="0">H11*J11</f>
        <v>35501.760000000002</v>
      </c>
      <c r="J11" s="1014">
        <v>252</v>
      </c>
    </row>
    <row r="12" spans="1:11" s="324" customFormat="1" ht="15.75">
      <c r="A12" s="1484"/>
      <c r="B12" s="1370" t="s">
        <v>2217</v>
      </c>
      <c r="C12" s="1554" t="s">
        <v>1777</v>
      </c>
      <c r="D12" s="1554"/>
      <c r="E12" s="1554"/>
      <c r="F12" s="9" t="s">
        <v>327</v>
      </c>
      <c r="G12" s="107" t="s">
        <v>326</v>
      </c>
      <c r="H12" s="107">
        <v>92.86</v>
      </c>
      <c r="I12" s="1371">
        <f t="shared" si="0"/>
        <v>23400.720000000001</v>
      </c>
      <c r="J12" s="1014">
        <v>252</v>
      </c>
    </row>
    <row r="13" spans="1:11" s="324" customFormat="1" ht="15.75">
      <c r="A13" s="1484"/>
      <c r="B13" s="1370" t="s">
        <v>2217</v>
      </c>
      <c r="C13" s="1554" t="s">
        <v>1778</v>
      </c>
      <c r="D13" s="1554"/>
      <c r="E13" s="1554"/>
      <c r="F13" s="9" t="s">
        <v>327</v>
      </c>
      <c r="G13" s="107" t="s">
        <v>326</v>
      </c>
      <c r="H13" s="107">
        <v>92.86</v>
      </c>
      <c r="I13" s="1371">
        <f t="shared" si="0"/>
        <v>23400.720000000001</v>
      </c>
      <c r="J13" s="1014">
        <v>252</v>
      </c>
    </row>
    <row r="14" spans="1:11" s="324" customFormat="1" ht="15.75">
      <c r="A14" s="1484"/>
      <c r="B14" s="1370" t="s">
        <v>2217</v>
      </c>
      <c r="C14" s="1554" t="s">
        <v>1779</v>
      </c>
      <c r="D14" s="1554"/>
      <c r="E14" s="1554"/>
      <c r="F14" s="9" t="s">
        <v>327</v>
      </c>
      <c r="G14" s="107" t="s">
        <v>326</v>
      </c>
      <c r="H14" s="107">
        <v>132.69999999999999</v>
      </c>
      <c r="I14" s="1371">
        <f t="shared" si="0"/>
        <v>6900.4</v>
      </c>
      <c r="J14" s="1014">
        <v>52</v>
      </c>
    </row>
    <row r="15" spans="1:11" s="324" customFormat="1" ht="15.75">
      <c r="A15" s="1484"/>
      <c r="B15" s="1370" t="s">
        <v>1320</v>
      </c>
      <c r="C15" s="1554" t="s">
        <v>1780</v>
      </c>
      <c r="D15" s="1554"/>
      <c r="E15" s="1554"/>
      <c r="F15" s="9" t="s">
        <v>327</v>
      </c>
      <c r="G15" s="107" t="s">
        <v>326</v>
      </c>
      <c r="H15" s="107">
        <v>108.3</v>
      </c>
      <c r="I15" s="1371">
        <f t="shared" si="0"/>
        <v>2599.1999999999998</v>
      </c>
      <c r="J15" s="1014">
        <v>24</v>
      </c>
    </row>
    <row r="16" spans="1:11" s="324" customFormat="1" ht="15.75">
      <c r="A16" s="1484"/>
      <c r="B16" s="1370" t="s">
        <v>2217</v>
      </c>
      <c r="C16" s="1554" t="s">
        <v>765</v>
      </c>
      <c r="D16" s="1554"/>
      <c r="E16" s="1554"/>
      <c r="F16" s="9" t="s">
        <v>327</v>
      </c>
      <c r="G16" s="107" t="s">
        <v>326</v>
      </c>
      <c r="H16" s="107">
        <v>92.96</v>
      </c>
      <c r="I16" s="1371">
        <f t="shared" si="0"/>
        <v>23425.919999999998</v>
      </c>
      <c r="J16" s="1014">
        <v>252</v>
      </c>
    </row>
    <row r="17" spans="1:10" s="324" customFormat="1" ht="15.75">
      <c r="A17" s="1484"/>
      <c r="B17" s="1370" t="s">
        <v>1320</v>
      </c>
      <c r="C17" s="1554" t="s">
        <v>1781</v>
      </c>
      <c r="D17" s="1554"/>
      <c r="E17" s="1554"/>
      <c r="F17" s="9" t="s">
        <v>327</v>
      </c>
      <c r="G17" s="107" t="s">
        <v>326</v>
      </c>
      <c r="H17" s="107">
        <v>245.9</v>
      </c>
      <c r="I17" s="1371">
        <f t="shared" si="0"/>
        <v>5901.6</v>
      </c>
      <c r="J17" s="1014">
        <v>24</v>
      </c>
    </row>
    <row r="18" spans="1:10" s="324" customFormat="1" ht="15.75">
      <c r="A18" s="1484"/>
      <c r="B18" s="1370" t="s">
        <v>2218</v>
      </c>
      <c r="C18" s="1554" t="s">
        <v>329</v>
      </c>
      <c r="D18" s="1554"/>
      <c r="E18" s="1554"/>
      <c r="F18" s="9" t="s">
        <v>48</v>
      </c>
      <c r="G18" s="1184" t="s">
        <v>55</v>
      </c>
      <c r="H18" s="1014">
        <v>186000</v>
      </c>
      <c r="I18" s="1014">
        <f>H18*J18</f>
        <v>186000</v>
      </c>
      <c r="J18" s="1014">
        <v>1</v>
      </c>
    </row>
    <row r="19" spans="1:10" s="1373" customFormat="1" ht="15.75">
      <c r="A19" s="1484" t="s">
        <v>146</v>
      </c>
      <c r="B19" s="1372" t="s">
        <v>1782</v>
      </c>
      <c r="C19" s="1554" t="s">
        <v>204</v>
      </c>
      <c r="D19" s="1554"/>
      <c r="E19" s="1554"/>
      <c r="F19" s="9" t="s">
        <v>327</v>
      </c>
      <c r="G19" s="1184" t="s">
        <v>335</v>
      </c>
      <c r="H19" s="1184">
        <v>1600</v>
      </c>
      <c r="I19" s="107">
        <f>H19*J19</f>
        <v>1264000</v>
      </c>
      <c r="J19" s="1184">
        <v>790</v>
      </c>
    </row>
    <row r="20" spans="1:10" s="1373" customFormat="1" ht="15.75">
      <c r="A20" s="1484"/>
      <c r="B20" s="1372" t="s">
        <v>1783</v>
      </c>
      <c r="C20" s="1554" t="s">
        <v>95</v>
      </c>
      <c r="D20" s="1554"/>
      <c r="E20" s="1554"/>
      <c r="F20" s="9" t="s">
        <v>327</v>
      </c>
      <c r="G20" s="1184" t="s">
        <v>335</v>
      </c>
      <c r="H20" s="1184">
        <v>120</v>
      </c>
      <c r="I20" s="107">
        <f t="shared" ref="I20:I90" si="1">H20*J20</f>
        <v>12000</v>
      </c>
      <c r="J20" s="1184">
        <v>100</v>
      </c>
    </row>
    <row r="21" spans="1:10" s="1373" customFormat="1" ht="15.75">
      <c r="A21" s="1484"/>
      <c r="B21" s="1372" t="s">
        <v>1220</v>
      </c>
      <c r="C21" s="1554" t="s">
        <v>777</v>
      </c>
      <c r="D21" s="1554"/>
      <c r="E21" s="1554"/>
      <c r="F21" s="9" t="s">
        <v>327</v>
      </c>
      <c r="G21" s="1184" t="s">
        <v>326</v>
      </c>
      <c r="H21" s="1184">
        <v>30</v>
      </c>
      <c r="I21" s="107">
        <f t="shared" si="1"/>
        <v>9000</v>
      </c>
      <c r="J21" s="1184">
        <v>300</v>
      </c>
    </row>
    <row r="22" spans="1:10" s="1373" customFormat="1" ht="15.75">
      <c r="A22" s="1484"/>
      <c r="B22" s="1372" t="s">
        <v>1222</v>
      </c>
      <c r="C22" s="1554" t="s">
        <v>250</v>
      </c>
      <c r="D22" s="1554"/>
      <c r="E22" s="1554"/>
      <c r="F22" s="9" t="s">
        <v>327</v>
      </c>
      <c r="G22" s="1184" t="s">
        <v>326</v>
      </c>
      <c r="H22" s="1184">
        <v>30</v>
      </c>
      <c r="I22" s="107">
        <f t="shared" si="1"/>
        <v>6600</v>
      </c>
      <c r="J22" s="1184">
        <v>220</v>
      </c>
    </row>
    <row r="23" spans="1:10" s="1373" customFormat="1" ht="15.75">
      <c r="A23" s="1484"/>
      <c r="B23" s="1372" t="s">
        <v>1235</v>
      </c>
      <c r="C23" s="1554" t="s">
        <v>96</v>
      </c>
      <c r="D23" s="1554"/>
      <c r="E23" s="1554"/>
      <c r="F23" s="9" t="s">
        <v>327</v>
      </c>
      <c r="G23" s="1184" t="s">
        <v>326</v>
      </c>
      <c r="H23" s="1184">
        <v>30</v>
      </c>
      <c r="I23" s="107">
        <f t="shared" si="1"/>
        <v>1200</v>
      </c>
      <c r="J23" s="1184">
        <v>40</v>
      </c>
    </row>
    <row r="24" spans="1:10" s="1373" customFormat="1" ht="15.75">
      <c r="A24" s="1484"/>
      <c r="B24" s="1372" t="s">
        <v>1784</v>
      </c>
      <c r="C24" s="1554" t="s">
        <v>122</v>
      </c>
      <c r="D24" s="1554"/>
      <c r="E24" s="1554"/>
      <c r="F24" s="9" t="s">
        <v>327</v>
      </c>
      <c r="G24" s="1184" t="s">
        <v>326</v>
      </c>
      <c r="H24" s="1184">
        <v>50</v>
      </c>
      <c r="I24" s="107">
        <f t="shared" si="1"/>
        <v>2500</v>
      </c>
      <c r="J24" s="1184">
        <v>50</v>
      </c>
    </row>
    <row r="25" spans="1:10" s="1373" customFormat="1" ht="15.75">
      <c r="A25" s="1484"/>
      <c r="B25" s="1372" t="s">
        <v>1785</v>
      </c>
      <c r="C25" s="1554" t="s">
        <v>245</v>
      </c>
      <c r="D25" s="1554"/>
      <c r="E25" s="1554"/>
      <c r="F25" s="9" t="s">
        <v>327</v>
      </c>
      <c r="G25" s="1184" t="s">
        <v>326</v>
      </c>
      <c r="H25" s="1184">
        <v>50</v>
      </c>
      <c r="I25" s="107">
        <f t="shared" si="1"/>
        <v>15000</v>
      </c>
      <c r="J25" s="1184">
        <v>300</v>
      </c>
    </row>
    <row r="26" spans="1:10" s="1373" customFormat="1" ht="15.75">
      <c r="A26" s="1484"/>
      <c r="B26" s="1372" t="s">
        <v>1785</v>
      </c>
      <c r="C26" s="1554" t="s">
        <v>1786</v>
      </c>
      <c r="D26" s="1554"/>
      <c r="E26" s="1554"/>
      <c r="F26" s="9" t="s">
        <v>327</v>
      </c>
      <c r="G26" s="1184" t="s">
        <v>326</v>
      </c>
      <c r="H26" s="1184">
        <v>600</v>
      </c>
      <c r="I26" s="107">
        <f t="shared" si="1"/>
        <v>48000</v>
      </c>
      <c r="J26" s="1184">
        <v>80</v>
      </c>
    </row>
    <row r="27" spans="1:10" s="1373" customFormat="1" ht="15.75">
      <c r="A27" s="1484"/>
      <c r="B27" s="1372" t="s">
        <v>1787</v>
      </c>
      <c r="C27" s="1554" t="s">
        <v>97</v>
      </c>
      <c r="D27" s="1554"/>
      <c r="E27" s="1554"/>
      <c r="F27" s="9" t="s">
        <v>327</v>
      </c>
      <c r="G27" s="1184" t="s">
        <v>335</v>
      </c>
      <c r="H27" s="1184">
        <v>80</v>
      </c>
      <c r="I27" s="107">
        <f t="shared" si="1"/>
        <v>9600</v>
      </c>
      <c r="J27" s="1184">
        <v>120</v>
      </c>
    </row>
    <row r="28" spans="1:10" s="1373" customFormat="1" ht="15.75">
      <c r="A28" s="1484"/>
      <c r="B28" s="1372" t="s">
        <v>1788</v>
      </c>
      <c r="C28" s="1554" t="s">
        <v>401</v>
      </c>
      <c r="D28" s="1554"/>
      <c r="E28" s="1554"/>
      <c r="F28" s="9" t="s">
        <v>327</v>
      </c>
      <c r="G28" s="1184" t="s">
        <v>326</v>
      </c>
      <c r="H28" s="1184">
        <v>40</v>
      </c>
      <c r="I28" s="107">
        <f t="shared" si="1"/>
        <v>800</v>
      </c>
      <c r="J28" s="1184">
        <v>20</v>
      </c>
    </row>
    <row r="29" spans="1:10" s="1373" customFormat="1" ht="15.75">
      <c r="A29" s="1484"/>
      <c r="B29" s="1372" t="s">
        <v>1787</v>
      </c>
      <c r="C29" s="1554" t="s">
        <v>98</v>
      </c>
      <c r="D29" s="1554"/>
      <c r="E29" s="1554"/>
      <c r="F29" s="9" t="s">
        <v>327</v>
      </c>
      <c r="G29" s="1184" t="s">
        <v>335</v>
      </c>
      <c r="H29" s="1184">
        <v>240</v>
      </c>
      <c r="I29" s="107">
        <f t="shared" si="1"/>
        <v>19200</v>
      </c>
      <c r="J29" s="1184">
        <v>80</v>
      </c>
    </row>
    <row r="30" spans="1:10" s="1373" customFormat="1" ht="15.75">
      <c r="A30" s="1484"/>
      <c r="B30" s="1372" t="s">
        <v>1242</v>
      </c>
      <c r="C30" s="1554" t="s">
        <v>1789</v>
      </c>
      <c r="D30" s="1554"/>
      <c r="E30" s="1554"/>
      <c r="F30" s="9" t="s">
        <v>327</v>
      </c>
      <c r="G30" s="1184" t="s">
        <v>335</v>
      </c>
      <c r="H30" s="1184">
        <v>40</v>
      </c>
      <c r="I30" s="107">
        <f t="shared" si="1"/>
        <v>6400</v>
      </c>
      <c r="J30" s="1184">
        <v>160</v>
      </c>
    </row>
    <row r="31" spans="1:10" s="1373" customFormat="1" ht="15.75">
      <c r="A31" s="1484"/>
      <c r="B31" s="1372" t="s">
        <v>1790</v>
      </c>
      <c r="C31" s="1554" t="s">
        <v>1791</v>
      </c>
      <c r="D31" s="1554"/>
      <c r="E31" s="1554"/>
      <c r="F31" s="9" t="s">
        <v>327</v>
      </c>
      <c r="G31" s="1184" t="s">
        <v>326</v>
      </c>
      <c r="H31" s="1184">
        <v>120</v>
      </c>
      <c r="I31" s="107">
        <f t="shared" si="1"/>
        <v>4800</v>
      </c>
      <c r="J31" s="1184">
        <v>40</v>
      </c>
    </row>
    <row r="32" spans="1:10" s="1373" customFormat="1" ht="15.75">
      <c r="A32" s="1484"/>
      <c r="B32" s="1372" t="s">
        <v>1236</v>
      </c>
      <c r="C32" s="1554" t="s">
        <v>780</v>
      </c>
      <c r="D32" s="1554"/>
      <c r="E32" s="1554"/>
      <c r="F32" s="9" t="s">
        <v>327</v>
      </c>
      <c r="G32" s="1184" t="s">
        <v>326</v>
      </c>
      <c r="H32" s="1184">
        <v>150</v>
      </c>
      <c r="I32" s="107">
        <f t="shared" si="1"/>
        <v>12000</v>
      </c>
      <c r="J32" s="1184">
        <v>80</v>
      </c>
    </row>
    <row r="33" spans="1:10" s="1373" customFormat="1" ht="15.75">
      <c r="A33" s="1484"/>
      <c r="B33" s="1372" t="s">
        <v>1241</v>
      </c>
      <c r="C33" s="1554" t="s">
        <v>1792</v>
      </c>
      <c r="D33" s="1554"/>
      <c r="E33" s="1554"/>
      <c r="F33" s="9" t="s">
        <v>327</v>
      </c>
      <c r="G33" s="1184" t="s">
        <v>326</v>
      </c>
      <c r="H33" s="1184">
        <v>1000</v>
      </c>
      <c r="I33" s="107">
        <f t="shared" si="1"/>
        <v>4000</v>
      </c>
      <c r="J33" s="1184">
        <v>4</v>
      </c>
    </row>
    <row r="34" spans="1:10" s="1373" customFormat="1" ht="15.75">
      <c r="A34" s="1484"/>
      <c r="B34" s="1372" t="s">
        <v>1793</v>
      </c>
      <c r="C34" s="1554" t="s">
        <v>782</v>
      </c>
      <c r="D34" s="1554"/>
      <c r="E34" s="1554"/>
      <c r="F34" s="9" t="s">
        <v>327</v>
      </c>
      <c r="G34" s="1184" t="s">
        <v>326</v>
      </c>
      <c r="H34" s="1184">
        <v>1600</v>
      </c>
      <c r="I34" s="107">
        <f t="shared" si="1"/>
        <v>6400</v>
      </c>
      <c r="J34" s="1184">
        <v>4</v>
      </c>
    </row>
    <row r="35" spans="1:10" s="1373" customFormat="1" ht="15.75">
      <c r="A35" s="1484"/>
      <c r="B35" s="1372" t="s">
        <v>1238</v>
      </c>
      <c r="C35" s="1554" t="s">
        <v>246</v>
      </c>
      <c r="D35" s="1554"/>
      <c r="E35" s="1554"/>
      <c r="F35" s="9" t="s">
        <v>327</v>
      </c>
      <c r="G35" s="1184" t="s">
        <v>326</v>
      </c>
      <c r="H35" s="1184">
        <v>1200</v>
      </c>
      <c r="I35" s="107">
        <f t="shared" si="1"/>
        <v>4800</v>
      </c>
      <c r="J35" s="1184">
        <v>4</v>
      </c>
    </row>
    <row r="36" spans="1:10" s="1373" customFormat="1" ht="15.75">
      <c r="A36" s="1484"/>
      <c r="B36" s="1372" t="s">
        <v>1794</v>
      </c>
      <c r="C36" s="1554" t="s">
        <v>784</v>
      </c>
      <c r="D36" s="1554"/>
      <c r="E36" s="1554"/>
      <c r="F36" s="9" t="s">
        <v>327</v>
      </c>
      <c r="G36" s="1184" t="s">
        <v>326</v>
      </c>
      <c r="H36" s="1184">
        <v>100</v>
      </c>
      <c r="I36" s="107">
        <f t="shared" si="1"/>
        <v>4000</v>
      </c>
      <c r="J36" s="1184">
        <v>40</v>
      </c>
    </row>
    <row r="37" spans="1:10" s="1373" customFormat="1" ht="15.75">
      <c r="A37" s="1484"/>
      <c r="B37" s="1372" t="s">
        <v>1795</v>
      </c>
      <c r="C37" s="1554" t="s">
        <v>99</v>
      </c>
      <c r="D37" s="1554"/>
      <c r="E37" s="1554"/>
      <c r="F37" s="9" t="s">
        <v>327</v>
      </c>
      <c r="G37" s="1184" t="s">
        <v>326</v>
      </c>
      <c r="H37" s="1184">
        <v>8</v>
      </c>
      <c r="I37" s="107">
        <f t="shared" si="1"/>
        <v>3200</v>
      </c>
      <c r="J37" s="1184">
        <v>400</v>
      </c>
    </row>
    <row r="38" spans="1:10" s="1373" customFormat="1" ht="15.75">
      <c r="A38" s="1484"/>
      <c r="B38" s="1372" t="s">
        <v>1228</v>
      </c>
      <c r="C38" s="1554" t="s">
        <v>555</v>
      </c>
      <c r="D38" s="1554"/>
      <c r="E38" s="1554"/>
      <c r="F38" s="9" t="s">
        <v>327</v>
      </c>
      <c r="G38" s="1184" t="s">
        <v>326</v>
      </c>
      <c r="H38" s="1184">
        <v>450</v>
      </c>
      <c r="I38" s="107">
        <f t="shared" si="1"/>
        <v>13500</v>
      </c>
      <c r="J38" s="1184">
        <v>30</v>
      </c>
    </row>
    <row r="39" spans="1:10" s="1373" customFormat="1" ht="15.75">
      <c r="A39" s="1484"/>
      <c r="B39" s="1372" t="s">
        <v>1796</v>
      </c>
      <c r="C39" s="1554" t="s">
        <v>1797</v>
      </c>
      <c r="D39" s="1554"/>
      <c r="E39" s="1554"/>
      <c r="F39" s="9" t="s">
        <v>327</v>
      </c>
      <c r="G39" s="1184" t="s">
        <v>326</v>
      </c>
      <c r="H39" s="1184">
        <v>4000</v>
      </c>
      <c r="I39" s="107">
        <f t="shared" si="1"/>
        <v>16000</v>
      </c>
      <c r="J39" s="1184">
        <v>4</v>
      </c>
    </row>
    <row r="40" spans="1:10" s="1373" customFormat="1" ht="15.75">
      <c r="A40" s="1484"/>
      <c r="B40" s="1372" t="s">
        <v>1798</v>
      </c>
      <c r="C40" s="1554" t="s">
        <v>1120</v>
      </c>
      <c r="D40" s="1554"/>
      <c r="E40" s="1554"/>
      <c r="F40" s="9" t="s">
        <v>327</v>
      </c>
      <c r="G40" s="1184" t="s">
        <v>51</v>
      </c>
      <c r="H40" s="1184">
        <v>20000</v>
      </c>
      <c r="I40" s="107">
        <f t="shared" si="1"/>
        <v>20000</v>
      </c>
      <c r="J40" s="1184">
        <v>1</v>
      </c>
    </row>
    <row r="41" spans="1:10" s="1373" customFormat="1" ht="15.75">
      <c r="A41" s="1484"/>
      <c r="B41" s="1372" t="s">
        <v>1799</v>
      </c>
      <c r="C41" s="1554" t="s">
        <v>1800</v>
      </c>
      <c r="D41" s="1554"/>
      <c r="E41" s="1554"/>
      <c r="F41" s="9" t="s">
        <v>327</v>
      </c>
      <c r="G41" s="1184" t="s">
        <v>51</v>
      </c>
      <c r="H41" s="1184">
        <v>12000</v>
      </c>
      <c r="I41" s="107">
        <f t="shared" si="1"/>
        <v>84000</v>
      </c>
      <c r="J41" s="1184">
        <v>7</v>
      </c>
    </row>
    <row r="42" spans="1:10" s="1373" customFormat="1" ht="15.75">
      <c r="A42" s="1484"/>
      <c r="B42" s="1372" t="s">
        <v>1801</v>
      </c>
      <c r="C42" s="1554" t="s">
        <v>1802</v>
      </c>
      <c r="D42" s="1554"/>
      <c r="E42" s="1554"/>
      <c r="F42" s="9" t="s">
        <v>327</v>
      </c>
      <c r="G42" s="1184" t="s">
        <v>51</v>
      </c>
      <c r="H42" s="1184">
        <v>10000</v>
      </c>
      <c r="I42" s="107">
        <f t="shared" si="1"/>
        <v>10000</v>
      </c>
      <c r="J42" s="1184">
        <v>1</v>
      </c>
    </row>
    <row r="43" spans="1:10" s="1373" customFormat="1" ht="15.75">
      <c r="A43" s="1484"/>
      <c r="B43" s="1372" t="s">
        <v>1803</v>
      </c>
      <c r="C43" s="1554" t="s">
        <v>224</v>
      </c>
      <c r="D43" s="1554"/>
      <c r="E43" s="1554"/>
      <c r="F43" s="9" t="s">
        <v>327</v>
      </c>
      <c r="G43" s="1184" t="s">
        <v>51</v>
      </c>
      <c r="H43" s="1184">
        <v>3000</v>
      </c>
      <c r="I43" s="107">
        <f t="shared" si="1"/>
        <v>12000</v>
      </c>
      <c r="J43" s="1184">
        <v>4</v>
      </c>
    </row>
    <row r="44" spans="1:10" s="1373" customFormat="1" ht="15.75">
      <c r="A44" s="1484"/>
      <c r="B44" s="1372" t="s">
        <v>1804</v>
      </c>
      <c r="C44" s="1554" t="s">
        <v>225</v>
      </c>
      <c r="D44" s="1554"/>
      <c r="E44" s="1554"/>
      <c r="F44" s="9" t="s">
        <v>327</v>
      </c>
      <c r="G44" s="1184" t="s">
        <v>51</v>
      </c>
      <c r="H44" s="1184">
        <v>3000</v>
      </c>
      <c r="I44" s="107">
        <f t="shared" si="1"/>
        <v>12000</v>
      </c>
      <c r="J44" s="1184">
        <v>4</v>
      </c>
    </row>
    <row r="45" spans="1:10" s="324" customFormat="1" ht="15.75">
      <c r="A45" s="1484"/>
      <c r="B45" s="1372" t="s">
        <v>1805</v>
      </c>
      <c r="C45" s="1554" t="s">
        <v>1122</v>
      </c>
      <c r="D45" s="1554"/>
      <c r="E45" s="1554"/>
      <c r="F45" s="9" t="s">
        <v>327</v>
      </c>
      <c r="G45" s="1184" t="s">
        <v>348</v>
      </c>
      <c r="H45" s="1184">
        <v>100</v>
      </c>
      <c r="I45" s="107">
        <f t="shared" si="1"/>
        <v>6000</v>
      </c>
      <c r="J45" s="1184">
        <v>60</v>
      </c>
    </row>
    <row r="46" spans="1:10" s="324" customFormat="1" ht="15.75">
      <c r="A46" s="1484"/>
      <c r="B46" s="1374" t="s">
        <v>1806</v>
      </c>
      <c r="C46" s="1554" t="s">
        <v>1807</v>
      </c>
      <c r="D46" s="1554"/>
      <c r="E46" s="1554"/>
      <c r="F46" s="9" t="s">
        <v>327</v>
      </c>
      <c r="G46" s="1184" t="s">
        <v>326</v>
      </c>
      <c r="H46" s="1184">
        <v>45.5</v>
      </c>
      <c r="I46" s="107">
        <f t="shared" si="1"/>
        <v>54600</v>
      </c>
      <c r="J46" s="1184">
        <v>1200</v>
      </c>
    </row>
    <row r="47" spans="1:10" s="324" customFormat="1" ht="15.75">
      <c r="A47" s="1484">
        <v>4264</v>
      </c>
      <c r="B47" s="1372" t="s">
        <v>1150</v>
      </c>
      <c r="C47" s="1558" t="s">
        <v>162</v>
      </c>
      <c r="D47" s="1558"/>
      <c r="E47" s="1558"/>
      <c r="F47" s="9" t="s">
        <v>327</v>
      </c>
      <c r="G47" s="107" t="s">
        <v>161</v>
      </c>
      <c r="H47" s="107">
        <v>450</v>
      </c>
      <c r="I47" s="107">
        <f t="shared" si="1"/>
        <v>5220000</v>
      </c>
      <c r="J47" s="107">
        <v>11600</v>
      </c>
    </row>
    <row r="48" spans="1:10" s="324" customFormat="1" ht="15.75">
      <c r="A48" s="1484"/>
      <c r="B48" s="1372" t="s">
        <v>1808</v>
      </c>
      <c r="C48" s="1563" t="s">
        <v>377</v>
      </c>
      <c r="D48" s="1563"/>
      <c r="E48" s="1563"/>
      <c r="F48" s="9" t="s">
        <v>327</v>
      </c>
      <c r="G48" s="107" t="s">
        <v>326</v>
      </c>
      <c r="H48" s="107">
        <v>60000</v>
      </c>
      <c r="I48" s="107">
        <f t="shared" si="1"/>
        <v>480000</v>
      </c>
      <c r="J48" s="107">
        <v>8</v>
      </c>
    </row>
    <row r="49" spans="1:10" s="324" customFormat="1" ht="15.75">
      <c r="A49" s="1484">
        <v>4267</v>
      </c>
      <c r="B49" s="1372" t="s">
        <v>1266</v>
      </c>
      <c r="C49" s="1554" t="s">
        <v>1809</v>
      </c>
      <c r="D49" s="1554"/>
      <c r="E49" s="1554"/>
      <c r="F49" s="9" t="s">
        <v>327</v>
      </c>
      <c r="G49" s="1184" t="s">
        <v>326</v>
      </c>
      <c r="H49" s="1184">
        <v>100</v>
      </c>
      <c r="I49" s="107">
        <f t="shared" si="1"/>
        <v>20000</v>
      </c>
      <c r="J49" s="1184">
        <v>200</v>
      </c>
    </row>
    <row r="50" spans="1:10" s="324" customFormat="1" ht="15.75">
      <c r="A50" s="1484"/>
      <c r="B50" s="1372" t="s">
        <v>1810</v>
      </c>
      <c r="C50" s="1554" t="s">
        <v>1811</v>
      </c>
      <c r="D50" s="1554"/>
      <c r="E50" s="1554"/>
      <c r="F50" s="9" t="s">
        <v>327</v>
      </c>
      <c r="G50" s="1184" t="s">
        <v>51</v>
      </c>
      <c r="H50" s="1184">
        <v>50</v>
      </c>
      <c r="I50" s="107">
        <f t="shared" si="1"/>
        <v>25000</v>
      </c>
      <c r="J50" s="1184">
        <v>500</v>
      </c>
    </row>
    <row r="51" spans="1:10" s="324" customFormat="1" ht="15.75">
      <c r="A51" s="1484"/>
      <c r="B51" s="1372" t="s">
        <v>1812</v>
      </c>
      <c r="C51" s="1554" t="s">
        <v>266</v>
      </c>
      <c r="D51" s="1554"/>
      <c r="E51" s="1554"/>
      <c r="F51" s="9" t="s">
        <v>327</v>
      </c>
      <c r="G51" s="1184" t="s">
        <v>338</v>
      </c>
      <c r="H51" s="1184">
        <v>1000</v>
      </c>
      <c r="I51" s="107">
        <f t="shared" si="1"/>
        <v>12000</v>
      </c>
      <c r="J51" s="1184">
        <v>12</v>
      </c>
    </row>
    <row r="52" spans="1:10" s="324" customFormat="1" ht="15.75">
      <c r="A52" s="1484"/>
      <c r="B52" s="1372" t="s">
        <v>1813</v>
      </c>
      <c r="C52" s="1554" t="s">
        <v>378</v>
      </c>
      <c r="D52" s="1554"/>
      <c r="E52" s="1554"/>
      <c r="F52" s="9" t="s">
        <v>327</v>
      </c>
      <c r="G52" s="1184" t="s">
        <v>335</v>
      </c>
      <c r="H52" s="1184">
        <v>500</v>
      </c>
      <c r="I52" s="107">
        <f t="shared" si="1"/>
        <v>50000</v>
      </c>
      <c r="J52" s="1184">
        <v>100</v>
      </c>
    </row>
    <row r="53" spans="1:10" s="324" customFormat="1" ht="15.75">
      <c r="A53" s="1484"/>
      <c r="B53" s="1372" t="s">
        <v>1814</v>
      </c>
      <c r="C53" s="1554" t="s">
        <v>1815</v>
      </c>
      <c r="D53" s="1554"/>
      <c r="E53" s="1554"/>
      <c r="F53" s="9" t="s">
        <v>327</v>
      </c>
      <c r="G53" s="1184" t="s">
        <v>326</v>
      </c>
      <c r="H53" s="1184">
        <v>490</v>
      </c>
      <c r="I53" s="107">
        <f t="shared" si="1"/>
        <v>980</v>
      </c>
      <c r="J53" s="1184">
        <v>2</v>
      </c>
    </row>
    <row r="54" spans="1:10" s="324" customFormat="1" ht="15.75">
      <c r="A54" s="1484"/>
      <c r="B54" s="1372" t="s">
        <v>1287</v>
      </c>
      <c r="C54" s="1554" t="s">
        <v>393</v>
      </c>
      <c r="D54" s="1554"/>
      <c r="E54" s="1554"/>
      <c r="F54" s="9" t="s">
        <v>327</v>
      </c>
      <c r="G54" s="1184" t="s">
        <v>326</v>
      </c>
      <c r="H54" s="1184">
        <v>180</v>
      </c>
      <c r="I54" s="107">
        <f t="shared" si="1"/>
        <v>720</v>
      </c>
      <c r="J54" s="1184">
        <v>4</v>
      </c>
    </row>
    <row r="55" spans="1:10" s="324" customFormat="1" ht="15.75">
      <c r="A55" s="1484"/>
      <c r="B55" s="1372" t="s">
        <v>1816</v>
      </c>
      <c r="C55" s="1554" t="s">
        <v>1817</v>
      </c>
      <c r="D55" s="1554"/>
      <c r="E55" s="1554"/>
      <c r="F55" s="9" t="s">
        <v>327</v>
      </c>
      <c r="G55" s="1184" t="s">
        <v>326</v>
      </c>
      <c r="H55" s="1184">
        <v>900</v>
      </c>
      <c r="I55" s="107">
        <f t="shared" si="1"/>
        <v>13500</v>
      </c>
      <c r="J55" s="1184">
        <v>15</v>
      </c>
    </row>
    <row r="56" spans="1:10" s="324" customFormat="1" ht="15.75">
      <c r="A56" s="1484"/>
      <c r="B56" s="1372" t="s">
        <v>1818</v>
      </c>
      <c r="C56" s="1554" t="s">
        <v>341</v>
      </c>
      <c r="D56" s="1554"/>
      <c r="E56" s="1554"/>
      <c r="F56" s="9" t="s">
        <v>327</v>
      </c>
      <c r="G56" s="1184" t="s">
        <v>326</v>
      </c>
      <c r="H56" s="1184">
        <v>84</v>
      </c>
      <c r="I56" s="107">
        <f t="shared" si="1"/>
        <v>16800</v>
      </c>
      <c r="J56" s="1184">
        <v>200</v>
      </c>
    </row>
    <row r="57" spans="1:10" s="324" customFormat="1" ht="15.75">
      <c r="A57" s="1484"/>
      <c r="B57" s="1372" t="s">
        <v>1819</v>
      </c>
      <c r="C57" s="1554" t="s">
        <v>339</v>
      </c>
      <c r="D57" s="1554"/>
      <c r="E57" s="1554"/>
      <c r="F57" s="9" t="s">
        <v>327</v>
      </c>
      <c r="G57" s="1184" t="s">
        <v>326</v>
      </c>
      <c r="H57" s="1184">
        <v>700</v>
      </c>
      <c r="I57" s="107">
        <f t="shared" si="1"/>
        <v>70000</v>
      </c>
      <c r="J57" s="1184">
        <v>100</v>
      </c>
    </row>
    <row r="58" spans="1:10" s="324" customFormat="1" ht="15.75">
      <c r="A58" s="1484"/>
      <c r="B58" s="1372" t="s">
        <v>1820</v>
      </c>
      <c r="C58" s="1554" t="s">
        <v>383</v>
      </c>
      <c r="D58" s="1554"/>
      <c r="E58" s="1554"/>
      <c r="F58" s="9" t="s">
        <v>327</v>
      </c>
      <c r="G58" s="1184" t="s">
        <v>335</v>
      </c>
      <c r="H58" s="1184">
        <v>110</v>
      </c>
      <c r="I58" s="107">
        <f t="shared" si="1"/>
        <v>66000</v>
      </c>
      <c r="J58" s="1184">
        <v>600</v>
      </c>
    </row>
    <row r="59" spans="1:10" s="324" customFormat="1" ht="15.75">
      <c r="A59" s="1484"/>
      <c r="B59" s="1372" t="s">
        <v>1295</v>
      </c>
      <c r="C59" s="1554" t="s">
        <v>166</v>
      </c>
      <c r="D59" s="1554"/>
      <c r="E59" s="1554"/>
      <c r="F59" s="9" t="s">
        <v>327</v>
      </c>
      <c r="G59" s="1184" t="s">
        <v>51</v>
      </c>
      <c r="H59" s="1184">
        <v>2000</v>
      </c>
      <c r="I59" s="107">
        <f t="shared" si="1"/>
        <v>30000</v>
      </c>
      <c r="J59" s="1184">
        <v>15</v>
      </c>
    </row>
    <row r="60" spans="1:10" s="324" customFormat="1" ht="15.75">
      <c r="A60" s="1484"/>
      <c r="B60" s="1372" t="s">
        <v>1810</v>
      </c>
      <c r="C60" s="1554" t="s">
        <v>1821</v>
      </c>
      <c r="D60" s="1554"/>
      <c r="E60" s="1554"/>
      <c r="F60" s="9" t="s">
        <v>327</v>
      </c>
      <c r="G60" s="1184" t="s">
        <v>326</v>
      </c>
      <c r="H60" s="1184">
        <v>5000</v>
      </c>
      <c r="I60" s="107">
        <f t="shared" si="1"/>
        <v>10000</v>
      </c>
      <c r="J60" s="1184">
        <v>2</v>
      </c>
    </row>
    <row r="61" spans="1:10" s="324" customFormat="1" ht="15.75">
      <c r="A61" s="1027">
        <v>5121</v>
      </c>
      <c r="B61" s="1372" t="s">
        <v>1822</v>
      </c>
      <c r="C61" s="1554" t="s">
        <v>1823</v>
      </c>
      <c r="D61" s="1554"/>
      <c r="E61" s="1554"/>
      <c r="F61" s="9" t="s">
        <v>327</v>
      </c>
      <c r="G61" s="1184" t="s">
        <v>326</v>
      </c>
      <c r="H61" s="1184">
        <v>7900000</v>
      </c>
      <c r="I61" s="107">
        <f t="shared" si="1"/>
        <v>7900000</v>
      </c>
      <c r="J61" s="1184">
        <v>1</v>
      </c>
    </row>
    <row r="62" spans="1:10" s="324" customFormat="1" ht="15.75">
      <c r="A62" s="1484">
        <v>5122</v>
      </c>
      <c r="B62" s="1372" t="s">
        <v>1824</v>
      </c>
      <c r="C62" s="1554" t="s">
        <v>1825</v>
      </c>
      <c r="D62" s="1554"/>
      <c r="E62" s="1554"/>
      <c r="F62" s="9" t="s">
        <v>327</v>
      </c>
      <c r="G62" s="1184" t="s">
        <v>326</v>
      </c>
      <c r="H62" s="1184">
        <v>190000</v>
      </c>
      <c r="I62" s="107">
        <f t="shared" si="1"/>
        <v>190000</v>
      </c>
      <c r="J62" s="1184">
        <v>1</v>
      </c>
    </row>
    <row r="63" spans="1:10" s="324" customFormat="1" ht="15.75">
      <c r="A63" s="1484"/>
      <c r="B63" s="1372" t="s">
        <v>1826</v>
      </c>
      <c r="C63" s="1554" t="s">
        <v>379</v>
      </c>
      <c r="D63" s="1554"/>
      <c r="E63" s="1554"/>
      <c r="F63" s="9" t="s">
        <v>327</v>
      </c>
      <c r="G63" s="1184" t="s">
        <v>380</v>
      </c>
      <c r="H63" s="1184">
        <v>250000</v>
      </c>
      <c r="I63" s="107">
        <f t="shared" si="1"/>
        <v>250000</v>
      </c>
      <c r="J63" s="1184">
        <v>1</v>
      </c>
    </row>
    <row r="64" spans="1:10" s="324" customFormat="1" ht="15.75">
      <c r="A64" s="1484"/>
      <c r="B64" s="1372" t="s">
        <v>1827</v>
      </c>
      <c r="C64" s="1554" t="s">
        <v>1828</v>
      </c>
      <c r="D64" s="1554"/>
      <c r="E64" s="1554"/>
      <c r="F64" s="9" t="s">
        <v>327</v>
      </c>
      <c r="G64" s="1184" t="s">
        <v>51</v>
      </c>
      <c r="H64" s="1184">
        <v>75000</v>
      </c>
      <c r="I64" s="107">
        <f t="shared" si="1"/>
        <v>75000</v>
      </c>
      <c r="J64" s="1184">
        <v>1</v>
      </c>
    </row>
    <row r="65" spans="1:10" s="324" customFormat="1" ht="15.75">
      <c r="A65" s="1484"/>
      <c r="B65" s="1372" t="s">
        <v>1308</v>
      </c>
      <c r="C65" s="1554" t="s">
        <v>602</v>
      </c>
      <c r="D65" s="1554"/>
      <c r="E65" s="1554"/>
      <c r="F65" s="9" t="s">
        <v>327</v>
      </c>
      <c r="G65" s="1184" t="s">
        <v>51</v>
      </c>
      <c r="H65" s="1184">
        <v>100000</v>
      </c>
      <c r="I65" s="107">
        <f t="shared" si="1"/>
        <v>100000</v>
      </c>
      <c r="J65" s="1184">
        <v>1</v>
      </c>
    </row>
    <row r="66" spans="1:10" s="324" customFormat="1" ht="15.75">
      <c r="A66" s="1484"/>
      <c r="B66" s="1372" t="s">
        <v>1313</v>
      </c>
      <c r="C66" s="1554" t="s">
        <v>702</v>
      </c>
      <c r="D66" s="1554"/>
      <c r="E66" s="1554"/>
      <c r="F66" s="9" t="s">
        <v>327</v>
      </c>
      <c r="G66" s="1184" t="s">
        <v>51</v>
      </c>
      <c r="H66" s="1184">
        <v>80000</v>
      </c>
      <c r="I66" s="107">
        <f t="shared" si="1"/>
        <v>80000</v>
      </c>
      <c r="J66" s="1184">
        <v>1</v>
      </c>
    </row>
    <row r="67" spans="1:10" s="324" customFormat="1" ht="15.75">
      <c r="A67" s="1484"/>
      <c r="B67" s="1372" t="s">
        <v>1829</v>
      </c>
      <c r="C67" s="1554" t="s">
        <v>772</v>
      </c>
      <c r="D67" s="1554"/>
      <c r="E67" s="1554"/>
      <c r="F67" s="9" t="s">
        <v>327</v>
      </c>
      <c r="G67" s="1184" t="s">
        <v>50</v>
      </c>
      <c r="H67" s="1184">
        <v>4500</v>
      </c>
      <c r="I67" s="107">
        <f t="shared" si="1"/>
        <v>630000</v>
      </c>
      <c r="J67" s="1184">
        <v>140</v>
      </c>
    </row>
    <row r="68" spans="1:10" s="324" customFormat="1" ht="15.75">
      <c r="A68" s="1484"/>
      <c r="B68" s="1372" t="s">
        <v>1830</v>
      </c>
      <c r="C68" s="1554" t="s">
        <v>1831</v>
      </c>
      <c r="D68" s="1554"/>
      <c r="E68" s="1554"/>
      <c r="F68" s="9" t="s">
        <v>327</v>
      </c>
      <c r="G68" s="1184" t="s">
        <v>51</v>
      </c>
      <c r="H68" s="1184">
        <v>75000</v>
      </c>
      <c r="I68" s="107">
        <f t="shared" si="1"/>
        <v>75000</v>
      </c>
      <c r="J68" s="1184">
        <v>1</v>
      </c>
    </row>
    <row r="69" spans="1:10" s="324" customFormat="1" ht="15.75">
      <c r="A69" s="1484"/>
      <c r="B69" s="1372" t="s">
        <v>1832</v>
      </c>
      <c r="C69" s="1554" t="s">
        <v>67</v>
      </c>
      <c r="D69" s="1554"/>
      <c r="E69" s="1554"/>
      <c r="F69" s="9" t="s">
        <v>327</v>
      </c>
      <c r="G69" s="1184" t="s">
        <v>51</v>
      </c>
      <c r="H69" s="1184">
        <v>80000</v>
      </c>
      <c r="I69" s="107">
        <f t="shared" si="1"/>
        <v>160000</v>
      </c>
      <c r="J69" s="1184">
        <v>2</v>
      </c>
    </row>
    <row r="70" spans="1:10" s="324" customFormat="1" ht="15.75">
      <c r="A70" s="1484"/>
      <c r="B70" s="1372" t="s">
        <v>1833</v>
      </c>
      <c r="C70" s="1554" t="s">
        <v>1103</v>
      </c>
      <c r="D70" s="1554"/>
      <c r="E70" s="1554"/>
      <c r="F70" s="9" t="s">
        <v>327</v>
      </c>
      <c r="G70" s="1184" t="s">
        <v>51</v>
      </c>
      <c r="H70" s="1184">
        <v>60000</v>
      </c>
      <c r="I70" s="107">
        <f t="shared" si="1"/>
        <v>60000</v>
      </c>
      <c r="J70" s="1184">
        <v>1</v>
      </c>
    </row>
    <row r="71" spans="1:10" s="324" customFormat="1">
      <c r="A71" s="1470" t="s">
        <v>1682</v>
      </c>
      <c r="B71" s="1470"/>
      <c r="C71" s="1470"/>
      <c r="D71" s="1470"/>
      <c r="E71" s="1470"/>
      <c r="F71" s="1369"/>
      <c r="G71" s="1041"/>
      <c r="H71" s="1041"/>
      <c r="I71" s="1041">
        <f>SUM(I72:I90)</f>
        <v>12866265</v>
      </c>
      <c r="J71" s="1375"/>
    </row>
    <row r="72" spans="1:10" s="324" customFormat="1" ht="15.75">
      <c r="A72" s="1484">
        <v>4212</v>
      </c>
      <c r="B72" s="1372" t="s">
        <v>1834</v>
      </c>
      <c r="C72" s="1554" t="s">
        <v>80</v>
      </c>
      <c r="D72" s="1554"/>
      <c r="E72" s="1554"/>
      <c r="F72" s="9" t="s">
        <v>48</v>
      </c>
      <c r="G72" s="1184" t="s">
        <v>474</v>
      </c>
      <c r="H72" s="1014">
        <v>38</v>
      </c>
      <c r="I72" s="107">
        <f t="shared" si="1"/>
        <v>1261600</v>
      </c>
      <c r="J72" s="1222">
        <v>33200</v>
      </c>
    </row>
    <row r="73" spans="1:10" s="324" customFormat="1" ht="15.75">
      <c r="A73" s="1484"/>
      <c r="B73" s="1372" t="s">
        <v>1835</v>
      </c>
      <c r="C73" s="1554" t="s">
        <v>81</v>
      </c>
      <c r="D73" s="1554"/>
      <c r="E73" s="1554"/>
      <c r="F73" s="9" t="s">
        <v>48</v>
      </c>
      <c r="G73" s="1184" t="s">
        <v>207</v>
      </c>
      <c r="H73" s="1014">
        <v>156</v>
      </c>
      <c r="I73" s="107">
        <f t="shared" si="1"/>
        <v>2371200</v>
      </c>
      <c r="J73" s="1222">
        <v>15200</v>
      </c>
    </row>
    <row r="74" spans="1:10" s="324" customFormat="1" ht="15.75">
      <c r="A74" s="1027">
        <v>4213</v>
      </c>
      <c r="B74" s="1372" t="s">
        <v>1836</v>
      </c>
      <c r="C74" s="1554" t="s">
        <v>82</v>
      </c>
      <c r="D74" s="1554"/>
      <c r="E74" s="1554"/>
      <c r="F74" s="9" t="s">
        <v>48</v>
      </c>
      <c r="G74" s="1184" t="s">
        <v>207</v>
      </c>
      <c r="H74" s="1014">
        <v>174</v>
      </c>
      <c r="I74" s="107">
        <f t="shared" si="1"/>
        <v>120060</v>
      </c>
      <c r="J74" s="1222">
        <v>690</v>
      </c>
    </row>
    <row r="75" spans="1:10" s="324" customFormat="1" ht="15.75">
      <c r="A75" s="1484">
        <v>4214</v>
      </c>
      <c r="B75" s="1374" t="s">
        <v>1837</v>
      </c>
      <c r="C75" s="1554" t="s">
        <v>178</v>
      </c>
      <c r="D75" s="1554"/>
      <c r="E75" s="1554"/>
      <c r="F75" s="9" t="s">
        <v>48</v>
      </c>
      <c r="G75" s="1184" t="s">
        <v>55</v>
      </c>
      <c r="H75" s="1014">
        <v>1113600</v>
      </c>
      <c r="I75" s="1014">
        <f t="shared" si="1"/>
        <v>1113600</v>
      </c>
      <c r="J75" s="1222">
        <v>1</v>
      </c>
    </row>
    <row r="76" spans="1:10" s="324" customFormat="1" ht="15.75">
      <c r="A76" s="1484"/>
      <c r="B76" s="1374" t="s">
        <v>1838</v>
      </c>
      <c r="C76" s="1554" t="s">
        <v>83</v>
      </c>
      <c r="D76" s="1554"/>
      <c r="E76" s="1554"/>
      <c r="F76" s="9" t="s">
        <v>327</v>
      </c>
      <c r="G76" s="1184" t="s">
        <v>55</v>
      </c>
      <c r="H76" s="1014">
        <v>120000</v>
      </c>
      <c r="I76" s="1014">
        <f t="shared" si="1"/>
        <v>120000</v>
      </c>
      <c r="J76" s="1222">
        <v>1</v>
      </c>
    </row>
    <row r="77" spans="1:10" s="324" customFormat="1" ht="15.75">
      <c r="A77" s="1484"/>
      <c r="B77" s="1374" t="s">
        <v>1839</v>
      </c>
      <c r="C77" s="1554" t="s">
        <v>84</v>
      </c>
      <c r="D77" s="1554"/>
      <c r="E77" s="1554"/>
      <c r="F77" s="9" t="s">
        <v>48</v>
      </c>
      <c r="G77" s="1184" t="s">
        <v>55</v>
      </c>
      <c r="H77" s="1014">
        <v>1080000</v>
      </c>
      <c r="I77" s="1014">
        <f t="shared" si="1"/>
        <v>1080000</v>
      </c>
      <c r="J77" s="1222">
        <v>1</v>
      </c>
    </row>
    <row r="78" spans="1:10" s="324" customFormat="1" ht="15.75">
      <c r="A78" s="1484"/>
      <c r="B78" s="1372" t="s">
        <v>1840</v>
      </c>
      <c r="C78" s="1554" t="s">
        <v>85</v>
      </c>
      <c r="D78" s="1554"/>
      <c r="E78" s="1554"/>
      <c r="F78" s="9" t="s">
        <v>48</v>
      </c>
      <c r="G78" s="1184" t="s">
        <v>55</v>
      </c>
      <c r="H78" s="1014">
        <v>120000</v>
      </c>
      <c r="I78" s="1014">
        <f t="shared" si="1"/>
        <v>120000</v>
      </c>
      <c r="J78" s="1222">
        <v>1</v>
      </c>
    </row>
    <row r="79" spans="1:10" s="324" customFormat="1" ht="15.75">
      <c r="A79" s="1484"/>
      <c r="B79" s="1374" t="s">
        <v>1841</v>
      </c>
      <c r="C79" s="1554" t="s">
        <v>179</v>
      </c>
      <c r="D79" s="1554"/>
      <c r="E79" s="1554"/>
      <c r="F79" s="8" t="s">
        <v>90</v>
      </c>
      <c r="G79" s="1184" t="s">
        <v>55</v>
      </c>
      <c r="H79" s="1014">
        <v>600000</v>
      </c>
      <c r="I79" s="1014">
        <f t="shared" si="1"/>
        <v>600000</v>
      </c>
      <c r="J79" s="1222">
        <v>1</v>
      </c>
    </row>
    <row r="80" spans="1:10" s="324" customFormat="1" ht="15.75">
      <c r="A80" s="1484">
        <v>4215</v>
      </c>
      <c r="B80" s="1374" t="s">
        <v>1842</v>
      </c>
      <c r="C80" s="1554" t="s">
        <v>1843</v>
      </c>
      <c r="D80" s="1554"/>
      <c r="E80" s="1554"/>
      <c r="F80" s="9" t="s">
        <v>48</v>
      </c>
      <c r="G80" s="1184" t="s">
        <v>51</v>
      </c>
      <c r="H80" s="1014">
        <v>40000</v>
      </c>
      <c r="I80" s="1014">
        <f t="shared" si="1"/>
        <v>40000</v>
      </c>
      <c r="J80" s="1222">
        <v>1</v>
      </c>
    </row>
    <row r="81" spans="1:10" s="324" customFormat="1" ht="15.75">
      <c r="A81" s="1564"/>
      <c r="B81" s="1374" t="s">
        <v>1842</v>
      </c>
      <c r="C81" s="1554" t="s">
        <v>1844</v>
      </c>
      <c r="D81" s="1554"/>
      <c r="E81" s="1554"/>
      <c r="F81" s="9" t="s">
        <v>48</v>
      </c>
      <c r="G81" s="1184" t="s">
        <v>51</v>
      </c>
      <c r="H81" s="1014">
        <v>40000</v>
      </c>
      <c r="I81" s="1014">
        <f t="shared" si="1"/>
        <v>40000</v>
      </c>
      <c r="J81" s="1222">
        <v>1</v>
      </c>
    </row>
    <row r="82" spans="1:10" s="324" customFormat="1" ht="15.75">
      <c r="A82" s="1564"/>
      <c r="B82" s="1374" t="s">
        <v>1842</v>
      </c>
      <c r="C82" s="1554" t="s">
        <v>1845</v>
      </c>
      <c r="D82" s="1554"/>
      <c r="E82" s="1554"/>
      <c r="F82" s="9" t="s">
        <v>48</v>
      </c>
      <c r="G82" s="1184" t="s">
        <v>51</v>
      </c>
      <c r="H82" s="1014">
        <v>26000</v>
      </c>
      <c r="I82" s="1014">
        <f t="shared" si="1"/>
        <v>26000</v>
      </c>
      <c r="J82" s="1222">
        <v>1</v>
      </c>
    </row>
    <row r="83" spans="1:10" s="324" customFormat="1" ht="15.75">
      <c r="A83" s="1564"/>
      <c r="B83" s="1374" t="s">
        <v>1842</v>
      </c>
      <c r="C83" s="1554" t="s">
        <v>1846</v>
      </c>
      <c r="D83" s="1554"/>
      <c r="E83" s="1554"/>
      <c r="F83" s="9" t="s">
        <v>48</v>
      </c>
      <c r="G83" s="1184" t="s">
        <v>51</v>
      </c>
      <c r="H83" s="1014">
        <v>40000</v>
      </c>
      <c r="I83" s="1014">
        <f t="shared" si="1"/>
        <v>40000</v>
      </c>
      <c r="J83" s="1222">
        <v>1</v>
      </c>
    </row>
    <row r="84" spans="1:10" s="324" customFormat="1" ht="15.75">
      <c r="A84" s="1027">
        <v>4222</v>
      </c>
      <c r="B84" s="1372" t="s">
        <v>1847</v>
      </c>
      <c r="C84" s="1554" t="s">
        <v>71</v>
      </c>
      <c r="D84" s="1554"/>
      <c r="E84" s="1554"/>
      <c r="F84" s="9" t="s">
        <v>48</v>
      </c>
      <c r="G84" s="1184" t="s">
        <v>55</v>
      </c>
      <c r="H84" s="1014">
        <v>1000000</v>
      </c>
      <c r="I84" s="1014">
        <f t="shared" si="1"/>
        <v>1000000</v>
      </c>
      <c r="J84" s="1014">
        <v>1</v>
      </c>
    </row>
    <row r="85" spans="1:10" s="324" customFormat="1" ht="15.75">
      <c r="A85" s="1027">
        <v>4231</v>
      </c>
      <c r="B85" s="1372" t="s">
        <v>1848</v>
      </c>
      <c r="C85" s="1554" t="s">
        <v>328</v>
      </c>
      <c r="D85" s="1554"/>
      <c r="E85" s="1554"/>
      <c r="F85" s="8" t="s">
        <v>90</v>
      </c>
      <c r="G85" s="1184" t="s">
        <v>51</v>
      </c>
      <c r="H85" s="1014">
        <v>1732.7</v>
      </c>
      <c r="I85" s="1014">
        <f t="shared" si="1"/>
        <v>259905</v>
      </c>
      <c r="J85" s="1014">
        <v>150</v>
      </c>
    </row>
    <row r="86" spans="1:10" s="324" customFormat="1" ht="15.75">
      <c r="A86" s="1027">
        <v>4237</v>
      </c>
      <c r="B86" s="1372" t="s">
        <v>1847</v>
      </c>
      <c r="C86" s="1554" t="s">
        <v>72</v>
      </c>
      <c r="D86" s="1554"/>
      <c r="E86" s="1554"/>
      <c r="F86" s="9" t="s">
        <v>48</v>
      </c>
      <c r="G86" s="1184" t="s">
        <v>55</v>
      </c>
      <c r="H86" s="1014">
        <v>1763900</v>
      </c>
      <c r="I86" s="1014">
        <f t="shared" si="1"/>
        <v>1763900</v>
      </c>
      <c r="J86" s="1014">
        <v>1</v>
      </c>
    </row>
    <row r="87" spans="1:10" s="324" customFormat="1" ht="15.75">
      <c r="A87" s="1484">
        <v>4241</v>
      </c>
      <c r="B87" s="1372" t="s">
        <v>1849</v>
      </c>
      <c r="C87" s="1554" t="s">
        <v>1850</v>
      </c>
      <c r="D87" s="1554"/>
      <c r="E87" s="1554"/>
      <c r="F87" s="9" t="s">
        <v>48</v>
      </c>
      <c r="G87" s="1184" t="s">
        <v>55</v>
      </c>
      <c r="H87" s="1014">
        <v>25000</v>
      </c>
      <c r="I87" s="1014">
        <f t="shared" si="1"/>
        <v>25000</v>
      </c>
      <c r="J87" s="1014">
        <v>1</v>
      </c>
    </row>
    <row r="88" spans="1:10" s="324" customFormat="1" ht="15.75">
      <c r="A88" s="1484"/>
      <c r="B88" s="1372" t="s">
        <v>1851</v>
      </c>
      <c r="C88" s="1554" t="s">
        <v>1852</v>
      </c>
      <c r="D88" s="1554"/>
      <c r="E88" s="1554"/>
      <c r="F88" s="9" t="s">
        <v>48</v>
      </c>
      <c r="G88" s="1184" t="s">
        <v>55</v>
      </c>
      <c r="H88" s="1014">
        <v>30000</v>
      </c>
      <c r="I88" s="1014">
        <f t="shared" si="1"/>
        <v>30000</v>
      </c>
      <c r="J88" s="1014">
        <v>1</v>
      </c>
    </row>
    <row r="89" spans="1:10" s="324" customFormat="1" ht="15.75">
      <c r="A89" s="1484">
        <v>4252</v>
      </c>
      <c r="B89" s="1372" t="s">
        <v>1853</v>
      </c>
      <c r="C89" s="1554" t="s">
        <v>86</v>
      </c>
      <c r="D89" s="1554"/>
      <c r="E89" s="1554"/>
      <c r="F89" s="9" t="s">
        <v>327</v>
      </c>
      <c r="G89" s="1184" t="s">
        <v>51</v>
      </c>
      <c r="H89" s="1014">
        <v>412500</v>
      </c>
      <c r="I89" s="1014">
        <f t="shared" si="1"/>
        <v>1650000</v>
      </c>
      <c r="J89" s="1014">
        <v>4</v>
      </c>
    </row>
    <row r="90" spans="1:10" s="324" customFormat="1" ht="15.75">
      <c r="A90" s="1484"/>
      <c r="B90" s="1372" t="s">
        <v>1854</v>
      </c>
      <c r="C90" s="1554" t="s">
        <v>369</v>
      </c>
      <c r="D90" s="1554"/>
      <c r="E90" s="1554"/>
      <c r="F90" s="9" t="s">
        <v>327</v>
      </c>
      <c r="G90" s="1184" t="s">
        <v>55</v>
      </c>
      <c r="H90" s="1014">
        <v>1205000</v>
      </c>
      <c r="I90" s="1014">
        <f t="shared" si="1"/>
        <v>1205000</v>
      </c>
      <c r="J90" s="1014">
        <v>1</v>
      </c>
    </row>
    <row r="91" spans="1:10" s="324" customFormat="1" ht="52.5" customHeight="1">
      <c r="A91" s="254"/>
      <c r="B91" s="255"/>
      <c r="C91" s="1555" t="s">
        <v>2219</v>
      </c>
      <c r="D91" s="1559"/>
      <c r="E91" s="1560"/>
      <c r="F91" s="1368"/>
      <c r="G91" s="147"/>
      <c r="H91" s="147"/>
      <c r="I91" s="147">
        <f>I93+I95</f>
        <v>4036300</v>
      </c>
      <c r="J91" s="1036"/>
    </row>
    <row r="92" spans="1:10" s="324" customFormat="1">
      <c r="A92" s="1470" t="s">
        <v>1667</v>
      </c>
      <c r="B92" s="1470"/>
      <c r="C92" s="1470"/>
      <c r="D92" s="1470"/>
      <c r="E92" s="1470"/>
      <c r="F92" s="1369"/>
      <c r="G92" s="1041"/>
      <c r="H92" s="1041"/>
      <c r="I92" s="1041">
        <f>I93</f>
        <v>3957300</v>
      </c>
      <c r="J92" s="1375"/>
    </row>
    <row r="93" spans="1:10" s="324" customFormat="1" ht="15.75">
      <c r="A93" s="1027">
        <v>4251</v>
      </c>
      <c r="B93" s="1372" t="s">
        <v>1855</v>
      </c>
      <c r="C93" s="1554" t="s">
        <v>1856</v>
      </c>
      <c r="D93" s="1554"/>
      <c r="E93" s="1554"/>
      <c r="F93" s="8" t="s">
        <v>47</v>
      </c>
      <c r="G93" s="1184" t="s">
        <v>1207</v>
      </c>
      <c r="H93" s="1014">
        <v>3957300</v>
      </c>
      <c r="I93" s="1014">
        <f t="shared" ref="I93:I95" si="2">H93*J93</f>
        <v>3957300</v>
      </c>
      <c r="J93" s="1014">
        <v>1</v>
      </c>
    </row>
    <row r="94" spans="1:10" s="324" customFormat="1">
      <c r="A94" s="1470" t="s">
        <v>1682</v>
      </c>
      <c r="B94" s="1470"/>
      <c r="C94" s="1470"/>
      <c r="D94" s="1470"/>
      <c r="E94" s="1470"/>
      <c r="F94" s="1376"/>
      <c r="G94" s="1041"/>
      <c r="H94" s="1041"/>
      <c r="I94" s="1041">
        <f>I95</f>
        <v>79000</v>
      </c>
      <c r="J94" s="1041"/>
    </row>
    <row r="95" spans="1:10" s="324" customFormat="1" ht="15.75">
      <c r="A95" s="1027">
        <v>4251</v>
      </c>
      <c r="B95" s="1372" t="s">
        <v>1857</v>
      </c>
      <c r="C95" s="1554" t="s">
        <v>1858</v>
      </c>
      <c r="D95" s="1554"/>
      <c r="E95" s="1554"/>
      <c r="F95" s="8" t="s">
        <v>47</v>
      </c>
      <c r="G95" s="1184" t="s">
        <v>1207</v>
      </c>
      <c r="H95" s="1014">
        <v>79000</v>
      </c>
      <c r="I95" s="1014">
        <f t="shared" si="2"/>
        <v>79000</v>
      </c>
      <c r="J95" s="1014">
        <v>1</v>
      </c>
    </row>
    <row r="96" spans="1:10" s="324" customFormat="1" ht="90" customHeight="1">
      <c r="A96" s="147"/>
      <c r="B96" s="250"/>
      <c r="C96" s="1555" t="s">
        <v>2220</v>
      </c>
      <c r="D96" s="1556"/>
      <c r="E96" s="1557"/>
      <c r="F96" s="1368"/>
      <c r="G96" s="147"/>
      <c r="H96" s="147"/>
      <c r="I96" s="147">
        <f>I98+I99+I100+I101</f>
        <v>700000</v>
      </c>
      <c r="J96" s="147"/>
    </row>
    <row r="97" spans="1:10" s="324" customFormat="1">
      <c r="A97" s="1470" t="s">
        <v>1667</v>
      </c>
      <c r="B97" s="1470"/>
      <c r="C97" s="1470"/>
      <c r="D97" s="1470"/>
      <c r="E97" s="1470"/>
      <c r="F97" s="1369"/>
      <c r="G97" s="1041"/>
      <c r="H97" s="1041"/>
      <c r="I97" s="1041">
        <f>I98+I99+I100+I101</f>
        <v>700000</v>
      </c>
      <c r="J97" s="1375"/>
    </row>
    <row r="98" spans="1:10" s="324" customFormat="1" ht="15.75">
      <c r="A98" s="1484">
        <v>5134</v>
      </c>
      <c r="B98" s="1372" t="s">
        <v>1859</v>
      </c>
      <c r="C98" s="1554" t="s">
        <v>1860</v>
      </c>
      <c r="D98" s="1554"/>
      <c r="E98" s="1554"/>
      <c r="F98" s="8" t="s">
        <v>47</v>
      </c>
      <c r="G98" s="1014" t="s">
        <v>759</v>
      </c>
      <c r="H98" s="42">
        <v>250000</v>
      </c>
      <c r="I98" s="1014">
        <f t="shared" ref="I98:I101" si="3">H98*J98</f>
        <v>250000</v>
      </c>
      <c r="J98" s="1014">
        <v>1</v>
      </c>
    </row>
    <row r="99" spans="1:10" s="324" customFormat="1" ht="15.75">
      <c r="A99" s="1484"/>
      <c r="B99" s="1372" t="s">
        <v>1861</v>
      </c>
      <c r="C99" s="1554" t="s">
        <v>1862</v>
      </c>
      <c r="D99" s="1554"/>
      <c r="E99" s="1554"/>
      <c r="F99" s="8" t="s">
        <v>47</v>
      </c>
      <c r="G99" s="1014" t="s">
        <v>759</v>
      </c>
      <c r="H99" s="42">
        <v>150000</v>
      </c>
      <c r="I99" s="1014">
        <f t="shared" si="3"/>
        <v>150000</v>
      </c>
      <c r="J99" s="1014">
        <v>1</v>
      </c>
    </row>
    <row r="100" spans="1:10" s="324" customFormat="1" ht="15.75">
      <c r="A100" s="1484"/>
      <c r="B100" s="1372" t="s">
        <v>1861</v>
      </c>
      <c r="C100" s="1554" t="s">
        <v>1863</v>
      </c>
      <c r="D100" s="1554"/>
      <c r="E100" s="1554"/>
      <c r="F100" s="8" t="s">
        <v>47</v>
      </c>
      <c r="G100" s="1014" t="s">
        <v>759</v>
      </c>
      <c r="H100" s="42">
        <v>150000</v>
      </c>
      <c r="I100" s="1014">
        <f t="shared" si="3"/>
        <v>150000</v>
      </c>
      <c r="J100" s="1014">
        <v>1</v>
      </c>
    </row>
    <row r="101" spans="1:10" s="324" customFormat="1" ht="15.75">
      <c r="A101" s="1484"/>
      <c r="B101" s="1372" t="s">
        <v>1861</v>
      </c>
      <c r="C101" s="1554" t="s">
        <v>1864</v>
      </c>
      <c r="D101" s="1554"/>
      <c r="E101" s="1554"/>
      <c r="F101" s="8" t="s">
        <v>47</v>
      </c>
      <c r="G101" s="1014" t="s">
        <v>759</v>
      </c>
      <c r="H101" s="42">
        <v>150000</v>
      </c>
      <c r="I101" s="1014">
        <f t="shared" si="3"/>
        <v>150000</v>
      </c>
      <c r="J101" s="1014">
        <v>1</v>
      </c>
    </row>
    <row r="102" spans="1:10" s="324" customFormat="1" ht="56.25" customHeight="1">
      <c r="A102" s="147"/>
      <c r="B102" s="250"/>
      <c r="C102" s="1555" t="s">
        <v>2221</v>
      </c>
      <c r="D102" s="1556"/>
      <c r="E102" s="1557"/>
      <c r="F102" s="1377"/>
      <c r="G102" s="147"/>
      <c r="H102" s="147"/>
      <c r="I102" s="148">
        <f>I104+I106</f>
        <v>13299999.6</v>
      </c>
      <c r="J102" s="147"/>
    </row>
    <row r="103" spans="1:10" s="324" customFormat="1">
      <c r="A103" s="1470" t="s">
        <v>1667</v>
      </c>
      <c r="B103" s="1470"/>
      <c r="C103" s="1470"/>
      <c r="D103" s="1470"/>
      <c r="E103" s="1470"/>
      <c r="F103" s="1369"/>
      <c r="G103" s="1041"/>
      <c r="H103" s="1041"/>
      <c r="I103" s="1378">
        <f>I104</f>
        <v>12584220.6</v>
      </c>
      <c r="J103" s="1375"/>
    </row>
    <row r="104" spans="1:10" s="324" customFormat="1" ht="15.75">
      <c r="A104" s="1027">
        <v>5113</v>
      </c>
      <c r="B104" s="1372" t="s">
        <v>1865</v>
      </c>
      <c r="C104" s="1558" t="s">
        <v>556</v>
      </c>
      <c r="D104" s="1558"/>
      <c r="E104" s="1558"/>
      <c r="F104" s="9" t="s">
        <v>47</v>
      </c>
      <c r="G104" s="1014" t="s">
        <v>348</v>
      </c>
      <c r="H104" s="1014">
        <v>24738</v>
      </c>
      <c r="I104" s="1014">
        <f t="shared" ref="I104" si="4">H104*J104</f>
        <v>12584220.6</v>
      </c>
      <c r="J104" s="1014">
        <v>508.7</v>
      </c>
    </row>
    <row r="105" spans="1:10" s="324" customFormat="1">
      <c r="A105" s="1470" t="s">
        <v>1682</v>
      </c>
      <c r="B105" s="1470"/>
      <c r="C105" s="1470"/>
      <c r="D105" s="1470"/>
      <c r="E105" s="1470"/>
      <c r="F105" s="1376"/>
      <c r="G105" s="1041"/>
      <c r="H105" s="1041"/>
      <c r="I105" s="1041">
        <f>I106</f>
        <v>715779</v>
      </c>
      <c r="J105" s="1041"/>
    </row>
    <row r="106" spans="1:10" s="324" customFormat="1" ht="15.75">
      <c r="A106" s="1027">
        <v>5113</v>
      </c>
      <c r="B106" s="1372" t="s">
        <v>1857</v>
      </c>
      <c r="C106" s="1558" t="s">
        <v>1866</v>
      </c>
      <c r="D106" s="1558"/>
      <c r="E106" s="1558"/>
      <c r="F106" s="9" t="s">
        <v>47</v>
      </c>
      <c r="G106" s="1014" t="s">
        <v>1207</v>
      </c>
      <c r="H106" s="1014">
        <v>715779</v>
      </c>
      <c r="I106" s="1014">
        <v>715779</v>
      </c>
      <c r="J106" s="1014">
        <v>1</v>
      </c>
    </row>
    <row r="107" spans="1:10" s="324" customFormat="1" ht="64.5" customHeight="1">
      <c r="A107" s="147"/>
      <c r="B107" s="250"/>
      <c r="C107" s="1555" t="s">
        <v>2222</v>
      </c>
      <c r="D107" s="1556"/>
      <c r="E107" s="1557"/>
      <c r="F107" s="1368"/>
      <c r="G107" s="147"/>
      <c r="H107" s="147"/>
      <c r="I107" s="147">
        <f>I109+I111</f>
        <v>20000000</v>
      </c>
      <c r="J107" s="147"/>
    </row>
    <row r="108" spans="1:10" s="324" customFormat="1">
      <c r="A108" s="1470" t="s">
        <v>1667</v>
      </c>
      <c r="B108" s="1470"/>
      <c r="C108" s="1470"/>
      <c r="D108" s="1470"/>
      <c r="E108" s="1470"/>
      <c r="F108" s="1369"/>
      <c r="G108" s="1041"/>
      <c r="H108" s="1041"/>
      <c r="I108" s="1041">
        <f>I109</f>
        <v>19607000</v>
      </c>
      <c r="J108" s="1375"/>
    </row>
    <row r="109" spans="1:10" s="324" customFormat="1" ht="15.75">
      <c r="A109" s="1039">
        <v>4251</v>
      </c>
      <c r="B109" s="1372" t="s">
        <v>1867</v>
      </c>
      <c r="C109" s="1558" t="s">
        <v>1159</v>
      </c>
      <c r="D109" s="1558"/>
      <c r="E109" s="1558"/>
      <c r="F109" s="8" t="s">
        <v>47</v>
      </c>
      <c r="G109" s="1014" t="s">
        <v>50</v>
      </c>
      <c r="H109" s="1014">
        <v>4901.75</v>
      </c>
      <c r="I109" s="1014">
        <f t="shared" ref="I109:I114" si="5">H109*J109</f>
        <v>19607000</v>
      </c>
      <c r="J109" s="1014">
        <v>4000</v>
      </c>
    </row>
    <row r="110" spans="1:10" s="324" customFormat="1">
      <c r="A110" s="1470" t="s">
        <v>1682</v>
      </c>
      <c r="B110" s="1470"/>
      <c r="C110" s="1470"/>
      <c r="D110" s="1470"/>
      <c r="E110" s="1470"/>
      <c r="F110" s="1376"/>
      <c r="G110" s="1041"/>
      <c r="H110" s="1041"/>
      <c r="I110" s="1041">
        <f>I111</f>
        <v>393000</v>
      </c>
      <c r="J110" s="1041"/>
    </row>
    <row r="111" spans="1:10" s="324" customFormat="1" ht="15.75">
      <c r="A111" s="1039">
        <v>4251</v>
      </c>
      <c r="B111" s="1372" t="s">
        <v>1857</v>
      </c>
      <c r="C111" s="1558" t="s">
        <v>1868</v>
      </c>
      <c r="D111" s="1558"/>
      <c r="E111" s="1558"/>
      <c r="F111" s="8" t="s">
        <v>47</v>
      </c>
      <c r="G111" s="1014" t="s">
        <v>1207</v>
      </c>
      <c r="H111" s="1014">
        <v>393000</v>
      </c>
      <c r="I111" s="1014">
        <v>393000</v>
      </c>
      <c r="J111" s="1014">
        <v>1</v>
      </c>
    </row>
    <row r="112" spans="1:10" s="324" customFormat="1" ht="60.75" customHeight="1">
      <c r="A112" s="147"/>
      <c r="B112" s="250"/>
      <c r="C112" s="1555" t="s">
        <v>2223</v>
      </c>
      <c r="D112" s="1556"/>
      <c r="E112" s="1557"/>
      <c r="F112" s="1368"/>
      <c r="G112" s="147"/>
      <c r="H112" s="147"/>
      <c r="I112" s="148">
        <f>I114+I116</f>
        <v>3277001.5</v>
      </c>
      <c r="J112" s="147"/>
    </row>
    <row r="113" spans="1:10" s="324" customFormat="1">
      <c r="A113" s="1470" t="s">
        <v>1667</v>
      </c>
      <c r="B113" s="1470"/>
      <c r="C113" s="1470"/>
      <c r="D113" s="1470"/>
      <c r="E113" s="1470"/>
      <c r="F113" s="1369"/>
      <c r="G113" s="1041"/>
      <c r="H113" s="1041"/>
      <c r="I113" s="1378">
        <f>I114</f>
        <v>3012901.5</v>
      </c>
      <c r="J113" s="1375"/>
    </row>
    <row r="114" spans="1:10" s="324" customFormat="1" ht="15.75">
      <c r="A114" s="1039">
        <v>5113</v>
      </c>
      <c r="B114" s="1372" t="s">
        <v>1869</v>
      </c>
      <c r="C114" s="1558" t="s">
        <v>1870</v>
      </c>
      <c r="D114" s="1558"/>
      <c r="E114" s="1558"/>
      <c r="F114" s="8" t="s">
        <v>47</v>
      </c>
      <c r="G114" s="1014" t="s">
        <v>348</v>
      </c>
      <c r="H114" s="1014">
        <v>28694.3</v>
      </c>
      <c r="I114" s="1014">
        <f t="shared" si="5"/>
        <v>3012901.5</v>
      </c>
      <c r="J114" s="1014">
        <v>105</v>
      </c>
    </row>
    <row r="115" spans="1:10" s="324" customFormat="1">
      <c r="A115" s="1470" t="s">
        <v>1682</v>
      </c>
      <c r="B115" s="1470"/>
      <c r="C115" s="1470"/>
      <c r="D115" s="1470"/>
      <c r="E115" s="1470"/>
      <c r="F115" s="1376"/>
      <c r="G115" s="1041"/>
      <c r="H115" s="1041"/>
      <c r="I115" s="1041">
        <f>I116</f>
        <v>264100</v>
      </c>
      <c r="J115" s="1041"/>
    </row>
    <row r="116" spans="1:10" s="324" customFormat="1" ht="15.75">
      <c r="A116" s="1039">
        <v>5113</v>
      </c>
      <c r="B116" s="1372" t="s">
        <v>1857</v>
      </c>
      <c r="C116" s="1558" t="s">
        <v>1871</v>
      </c>
      <c r="D116" s="1558"/>
      <c r="E116" s="1558"/>
      <c r="F116" s="8" t="s">
        <v>47</v>
      </c>
      <c r="G116" s="1014" t="s">
        <v>1207</v>
      </c>
      <c r="H116" s="1014">
        <v>264100</v>
      </c>
      <c r="I116" s="1014">
        <v>264100</v>
      </c>
      <c r="J116" s="1014">
        <v>1</v>
      </c>
    </row>
    <row r="117" spans="1:10" s="324" customFormat="1" ht="48.75" customHeight="1">
      <c r="A117" s="147"/>
      <c r="B117" s="250"/>
      <c r="C117" s="1555" t="s">
        <v>2224</v>
      </c>
      <c r="D117" s="1556"/>
      <c r="E117" s="1557"/>
      <c r="F117" s="1368"/>
      <c r="G117" s="147"/>
      <c r="H117" s="147"/>
      <c r="I117" s="147">
        <f>I119+I120</f>
        <v>75740480</v>
      </c>
      <c r="J117" s="147"/>
    </row>
    <row r="118" spans="1:10" s="324" customFormat="1">
      <c r="A118" s="1470" t="s">
        <v>1682</v>
      </c>
      <c r="B118" s="1470"/>
      <c r="C118" s="1470"/>
      <c r="D118" s="1470"/>
      <c r="E118" s="1470"/>
      <c r="F118" s="1376"/>
      <c r="G118" s="1041"/>
      <c r="H118" s="1041"/>
      <c r="I118" s="1041">
        <f>I119+I120</f>
        <v>75740480</v>
      </c>
      <c r="J118" s="1041"/>
    </row>
    <row r="119" spans="1:10" s="324" customFormat="1" ht="15.75">
      <c r="A119" s="1575">
        <v>4213</v>
      </c>
      <c r="B119" s="1379" t="s">
        <v>1872</v>
      </c>
      <c r="C119" s="1558" t="s">
        <v>367</v>
      </c>
      <c r="D119" s="1558"/>
      <c r="E119" s="1558"/>
      <c r="F119" s="8" t="s">
        <v>47</v>
      </c>
      <c r="G119" s="1014" t="s">
        <v>1873</v>
      </c>
      <c r="H119" s="1014">
        <v>365</v>
      </c>
      <c r="I119" s="1014">
        <v>73390000</v>
      </c>
      <c r="J119" s="1014">
        <v>201068.5</v>
      </c>
    </row>
    <row r="120" spans="1:10" s="324" customFormat="1" ht="15.75">
      <c r="A120" s="1573"/>
      <c r="B120" s="1379" t="s">
        <v>1872</v>
      </c>
      <c r="C120" s="1558" t="s">
        <v>1874</v>
      </c>
      <c r="D120" s="1558"/>
      <c r="E120" s="1558"/>
      <c r="F120" s="8" t="s">
        <v>47</v>
      </c>
      <c r="G120" s="1014" t="s">
        <v>1875</v>
      </c>
      <c r="H120" s="1380">
        <v>5876.2</v>
      </c>
      <c r="I120" s="1014">
        <f t="shared" ref="I120" si="6">H120*J120</f>
        <v>2350480</v>
      </c>
      <c r="J120" s="1014">
        <v>400</v>
      </c>
    </row>
    <row r="121" spans="1:10" s="324" customFormat="1" ht="46.5" customHeight="1">
      <c r="A121" s="147"/>
      <c r="B121" s="250"/>
      <c r="C121" s="1555" t="s">
        <v>2225</v>
      </c>
      <c r="D121" s="1556"/>
      <c r="E121" s="1557"/>
      <c r="F121" s="1368"/>
      <c r="G121" s="147"/>
      <c r="H121" s="147"/>
      <c r="I121" s="147">
        <f>I123</f>
        <v>20000000</v>
      </c>
      <c r="J121" s="147"/>
    </row>
    <row r="122" spans="1:10" s="324" customFormat="1">
      <c r="A122" s="1470" t="s">
        <v>1682</v>
      </c>
      <c r="B122" s="1470"/>
      <c r="C122" s="1470"/>
      <c r="D122" s="1470"/>
      <c r="E122" s="1470"/>
      <c r="F122" s="1376"/>
      <c r="G122" s="1041"/>
      <c r="H122" s="1041"/>
      <c r="I122" s="1041">
        <f>I123</f>
        <v>20000000</v>
      </c>
      <c r="J122" s="1041"/>
    </row>
    <row r="123" spans="1:10" s="324" customFormat="1" ht="15.75">
      <c r="A123" s="1039">
        <v>4213</v>
      </c>
      <c r="B123" s="1381" t="s">
        <v>1876</v>
      </c>
      <c r="C123" s="1558" t="s">
        <v>1405</v>
      </c>
      <c r="D123" s="1558"/>
      <c r="E123" s="1558"/>
      <c r="F123" s="9" t="s">
        <v>327</v>
      </c>
      <c r="G123" s="1014" t="s">
        <v>493</v>
      </c>
      <c r="H123" s="1380">
        <v>25974</v>
      </c>
      <c r="I123" s="1014">
        <v>20000000</v>
      </c>
      <c r="J123" s="1014">
        <v>0.77</v>
      </c>
    </row>
    <row r="124" spans="1:10" s="324" customFormat="1" ht="79.5" customHeight="1">
      <c r="A124" s="147"/>
      <c r="B124" s="250"/>
      <c r="C124" s="1555" t="s">
        <v>2226</v>
      </c>
      <c r="D124" s="1556"/>
      <c r="E124" s="1557"/>
      <c r="F124" s="1368"/>
      <c r="G124" s="147"/>
      <c r="H124" s="147"/>
      <c r="I124" s="147">
        <f>I126+I127</f>
        <v>1171000</v>
      </c>
      <c r="J124" s="147"/>
    </row>
    <row r="125" spans="1:10" s="324" customFormat="1">
      <c r="A125" s="1470" t="s">
        <v>1682</v>
      </c>
      <c r="B125" s="1470"/>
      <c r="C125" s="1470"/>
      <c r="D125" s="1470"/>
      <c r="E125" s="1470"/>
      <c r="F125" s="1376"/>
      <c r="G125" s="1041"/>
      <c r="H125" s="1041"/>
      <c r="I125" s="1041">
        <f>I126+I127</f>
        <v>1171000</v>
      </c>
      <c r="J125" s="1041"/>
    </row>
    <row r="126" spans="1:10" s="324" customFormat="1" ht="15.75">
      <c r="A126" s="1578">
        <v>4213</v>
      </c>
      <c r="B126" s="1379" t="s">
        <v>1877</v>
      </c>
      <c r="C126" s="1576" t="s">
        <v>1878</v>
      </c>
      <c r="D126" s="1577"/>
      <c r="E126" s="1577"/>
      <c r="F126" s="8" t="s">
        <v>47</v>
      </c>
      <c r="G126" s="1014" t="s">
        <v>50</v>
      </c>
      <c r="H126" s="1380">
        <v>120</v>
      </c>
      <c r="I126" s="1014">
        <f t="shared" ref="I126:I127" si="7">H126*J126</f>
        <v>996000</v>
      </c>
      <c r="J126" s="1380">
        <v>8300</v>
      </c>
    </row>
    <row r="127" spans="1:10" s="324" customFormat="1" ht="15.75">
      <c r="A127" s="1579"/>
      <c r="B127" s="1379" t="s">
        <v>1877</v>
      </c>
      <c r="C127" s="1576" t="s">
        <v>1879</v>
      </c>
      <c r="D127" s="1577"/>
      <c r="E127" s="1577"/>
      <c r="F127" s="8" t="s">
        <v>47</v>
      </c>
      <c r="G127" s="1014" t="s">
        <v>50</v>
      </c>
      <c r="H127" s="1380">
        <v>2000</v>
      </c>
      <c r="I127" s="1014">
        <f t="shared" si="7"/>
        <v>175000</v>
      </c>
      <c r="J127" s="1380">
        <v>87.5</v>
      </c>
    </row>
    <row r="128" spans="1:10" s="324" customFormat="1" ht="53.25" customHeight="1">
      <c r="A128" s="147"/>
      <c r="B128" s="250"/>
      <c r="C128" s="1555" t="s">
        <v>2227</v>
      </c>
      <c r="D128" s="1556"/>
      <c r="E128" s="1557"/>
      <c r="F128" s="1368"/>
      <c r="G128" s="147"/>
      <c r="H128" s="147"/>
      <c r="I128" s="147">
        <f>I130+I132</f>
        <v>1000000</v>
      </c>
      <c r="J128" s="147"/>
    </row>
    <row r="129" spans="1:10" s="324" customFormat="1">
      <c r="A129" s="1470" t="s">
        <v>1667</v>
      </c>
      <c r="B129" s="1470"/>
      <c r="C129" s="1470"/>
      <c r="D129" s="1470"/>
      <c r="E129" s="1470"/>
      <c r="F129" s="1369"/>
      <c r="G129" s="1041"/>
      <c r="H129" s="1041"/>
      <c r="I129" s="1041">
        <f>I130</f>
        <v>981800</v>
      </c>
      <c r="J129" s="1375"/>
    </row>
    <row r="130" spans="1:10" s="324" customFormat="1" ht="15.75">
      <c r="A130" s="1039">
        <v>4861</v>
      </c>
      <c r="B130" s="1372" t="s">
        <v>1880</v>
      </c>
      <c r="C130" s="1558" t="s">
        <v>88</v>
      </c>
      <c r="D130" s="1558"/>
      <c r="E130" s="1558"/>
      <c r="F130" s="8" t="s">
        <v>47</v>
      </c>
      <c r="G130" s="1014" t="s">
        <v>55</v>
      </c>
      <c r="H130" s="1014">
        <v>981800</v>
      </c>
      <c r="I130" s="1014">
        <f t="shared" ref="I130:I132" si="8">H130*J130</f>
        <v>981800</v>
      </c>
      <c r="J130" s="1014">
        <v>1</v>
      </c>
    </row>
    <row r="131" spans="1:10" s="324" customFormat="1">
      <c r="A131" s="1470" t="s">
        <v>1682</v>
      </c>
      <c r="B131" s="1470"/>
      <c r="C131" s="1470"/>
      <c r="D131" s="1470"/>
      <c r="E131" s="1470"/>
      <c r="F131" s="1376"/>
      <c r="G131" s="1041"/>
      <c r="H131" s="1041"/>
      <c r="I131" s="1041">
        <f>I132</f>
        <v>18200</v>
      </c>
      <c r="J131" s="1041"/>
    </row>
    <row r="132" spans="1:10" s="324" customFormat="1" ht="15.75">
      <c r="A132" s="1039">
        <v>4861</v>
      </c>
      <c r="B132" s="1372" t="s">
        <v>1857</v>
      </c>
      <c r="C132" s="1558" t="s">
        <v>1881</v>
      </c>
      <c r="D132" s="1558"/>
      <c r="E132" s="1558"/>
      <c r="F132" s="8" t="s">
        <v>47</v>
      </c>
      <c r="G132" s="1014" t="s">
        <v>55</v>
      </c>
      <c r="H132" s="1014">
        <v>18200</v>
      </c>
      <c r="I132" s="1014">
        <f t="shared" si="8"/>
        <v>18200</v>
      </c>
      <c r="J132" s="1014">
        <v>1</v>
      </c>
    </row>
    <row r="133" spans="1:10" s="324" customFormat="1" ht="54.75" customHeight="1">
      <c r="A133" s="147"/>
      <c r="B133" s="250"/>
      <c r="C133" s="1555" t="s">
        <v>2228</v>
      </c>
      <c r="D133" s="1556"/>
      <c r="E133" s="1557"/>
      <c r="F133" s="1368"/>
      <c r="G133" s="147"/>
      <c r="H133" s="147"/>
      <c r="I133" s="147">
        <f>I135+I137</f>
        <v>26515800</v>
      </c>
      <c r="J133" s="147"/>
    </row>
    <row r="134" spans="1:10" s="324" customFormat="1">
      <c r="A134" s="1470" t="s">
        <v>1667</v>
      </c>
      <c r="B134" s="1470"/>
      <c r="C134" s="1470"/>
      <c r="D134" s="1470"/>
      <c r="E134" s="1470"/>
      <c r="F134" s="1369"/>
      <c r="G134" s="1041"/>
      <c r="H134" s="1041"/>
      <c r="I134" s="1041">
        <f>I135</f>
        <v>25843900</v>
      </c>
      <c r="J134" s="1375"/>
    </row>
    <row r="135" spans="1:10" s="324" customFormat="1" ht="15.75">
      <c r="A135" s="1039">
        <v>5113</v>
      </c>
      <c r="B135" s="1372" t="s">
        <v>1883</v>
      </c>
      <c r="C135" s="1562" t="s">
        <v>1884</v>
      </c>
      <c r="D135" s="1562"/>
      <c r="E135" s="1562"/>
      <c r="F135" s="8" t="s">
        <v>47</v>
      </c>
      <c r="G135" s="1014" t="s">
        <v>1207</v>
      </c>
      <c r="H135" s="1014">
        <v>25843900</v>
      </c>
      <c r="I135" s="1014">
        <f t="shared" ref="I135:I137" si="9">H135*J135</f>
        <v>25843900</v>
      </c>
      <c r="J135" s="1014">
        <v>1</v>
      </c>
    </row>
    <row r="136" spans="1:10" s="324" customFormat="1">
      <c r="A136" s="1470" t="s">
        <v>1682</v>
      </c>
      <c r="B136" s="1470"/>
      <c r="C136" s="1470"/>
      <c r="D136" s="1470"/>
      <c r="E136" s="1470"/>
      <c r="F136" s="1376"/>
      <c r="G136" s="1041"/>
      <c r="H136" s="1041"/>
      <c r="I136" s="1041">
        <f>I137</f>
        <v>671900</v>
      </c>
      <c r="J136" s="1041"/>
    </row>
    <row r="137" spans="1:10" s="324" customFormat="1" ht="15.75">
      <c r="A137" s="1039">
        <v>5113</v>
      </c>
      <c r="B137" s="1372" t="s">
        <v>1857</v>
      </c>
      <c r="C137" s="1562" t="s">
        <v>1885</v>
      </c>
      <c r="D137" s="1562"/>
      <c r="E137" s="1562"/>
      <c r="F137" s="8" t="s">
        <v>47</v>
      </c>
      <c r="G137" s="1014" t="s">
        <v>1207</v>
      </c>
      <c r="H137" s="1014">
        <v>671900</v>
      </c>
      <c r="I137" s="1014">
        <f t="shared" si="9"/>
        <v>671900</v>
      </c>
      <c r="J137" s="1014">
        <v>1</v>
      </c>
    </row>
    <row r="138" spans="1:10" s="324" customFormat="1" ht="57" customHeight="1">
      <c r="A138" s="147"/>
      <c r="B138" s="250"/>
      <c r="C138" s="1555" t="s">
        <v>2229</v>
      </c>
      <c r="D138" s="1559"/>
      <c r="E138" s="1560"/>
      <c r="F138" s="1368"/>
      <c r="G138" s="147"/>
      <c r="H138" s="147"/>
      <c r="I138" s="147">
        <f>SUM(I140:I151)</f>
        <v>4937400</v>
      </c>
      <c r="J138" s="147"/>
    </row>
    <row r="139" spans="1:10" s="324" customFormat="1">
      <c r="A139" s="1470" t="s">
        <v>1682</v>
      </c>
      <c r="B139" s="1470"/>
      <c r="C139" s="1470"/>
      <c r="D139" s="1470"/>
      <c r="E139" s="1470"/>
      <c r="F139" s="1376"/>
      <c r="G139" s="1041"/>
      <c r="H139" s="1041"/>
      <c r="I139" s="1041">
        <f>I138</f>
        <v>4937400</v>
      </c>
      <c r="J139" s="1041"/>
    </row>
    <row r="140" spans="1:10" s="324" customFormat="1" ht="15.75">
      <c r="A140" s="1574">
        <v>4239</v>
      </c>
      <c r="B140" s="1374" t="s">
        <v>1886</v>
      </c>
      <c r="C140" s="1561" t="s">
        <v>190</v>
      </c>
      <c r="D140" s="1561"/>
      <c r="E140" s="1561"/>
      <c r="F140" s="8" t="s">
        <v>47</v>
      </c>
      <c r="G140" s="107" t="s">
        <v>557</v>
      </c>
      <c r="H140" s="257">
        <v>1000000</v>
      </c>
      <c r="I140" s="1014">
        <f t="shared" ref="I140:I151" si="10">H140*J140</f>
        <v>1000000</v>
      </c>
      <c r="J140" s="107">
        <v>1</v>
      </c>
    </row>
    <row r="141" spans="1:10" s="324" customFormat="1" ht="15.75">
      <c r="A141" s="1574"/>
      <c r="B141" s="1374" t="s">
        <v>1886</v>
      </c>
      <c r="C141" s="1561" t="s">
        <v>191</v>
      </c>
      <c r="D141" s="1561"/>
      <c r="E141" s="1561"/>
      <c r="F141" s="8" t="s">
        <v>47</v>
      </c>
      <c r="G141" s="107" t="s">
        <v>557</v>
      </c>
      <c r="H141" s="257">
        <v>1000000</v>
      </c>
      <c r="I141" s="1014">
        <f t="shared" si="10"/>
        <v>1000000</v>
      </c>
      <c r="J141" s="107">
        <v>1</v>
      </c>
    </row>
    <row r="142" spans="1:10" s="324" customFormat="1" ht="15.75">
      <c r="A142" s="1574"/>
      <c r="B142" s="1374" t="s">
        <v>1886</v>
      </c>
      <c r="C142" s="1561" t="s">
        <v>192</v>
      </c>
      <c r="D142" s="1561"/>
      <c r="E142" s="1561"/>
      <c r="F142" s="8" t="s">
        <v>47</v>
      </c>
      <c r="G142" s="107" t="s">
        <v>557</v>
      </c>
      <c r="H142" s="107">
        <v>500000</v>
      </c>
      <c r="I142" s="1014">
        <f t="shared" si="10"/>
        <v>500000</v>
      </c>
      <c r="J142" s="107">
        <v>1</v>
      </c>
    </row>
    <row r="143" spans="1:10" s="324" customFormat="1" ht="15.75">
      <c r="A143" s="1574"/>
      <c r="B143" s="1374" t="s">
        <v>1886</v>
      </c>
      <c r="C143" s="1561" t="s">
        <v>1887</v>
      </c>
      <c r="D143" s="1561"/>
      <c r="E143" s="1561"/>
      <c r="F143" s="8" t="s">
        <v>47</v>
      </c>
      <c r="G143" s="107" t="s">
        <v>557</v>
      </c>
      <c r="H143" s="107">
        <v>120000</v>
      </c>
      <c r="I143" s="1014">
        <f t="shared" si="10"/>
        <v>120000</v>
      </c>
      <c r="J143" s="107">
        <v>1</v>
      </c>
    </row>
    <row r="144" spans="1:10" s="324" customFormat="1" ht="15.75">
      <c r="A144" s="1574"/>
      <c r="B144" s="1374" t="s">
        <v>1886</v>
      </c>
      <c r="C144" s="1561" t="s">
        <v>558</v>
      </c>
      <c r="D144" s="1561"/>
      <c r="E144" s="1561"/>
      <c r="F144" s="8" t="s">
        <v>47</v>
      </c>
      <c r="G144" s="107" t="s">
        <v>557</v>
      </c>
      <c r="H144" s="107">
        <v>70000</v>
      </c>
      <c r="I144" s="1014">
        <f t="shared" si="10"/>
        <v>70000</v>
      </c>
      <c r="J144" s="107">
        <v>1</v>
      </c>
    </row>
    <row r="145" spans="1:10" s="324" customFormat="1" ht="15.75">
      <c r="A145" s="1574"/>
      <c r="B145" s="1374" t="s">
        <v>1886</v>
      </c>
      <c r="C145" s="1561" t="s">
        <v>193</v>
      </c>
      <c r="D145" s="1561"/>
      <c r="E145" s="1561"/>
      <c r="F145" s="8" t="s">
        <v>47</v>
      </c>
      <c r="G145" s="107" t="s">
        <v>557</v>
      </c>
      <c r="H145" s="257">
        <v>1100000</v>
      </c>
      <c r="I145" s="1014">
        <f t="shared" si="10"/>
        <v>1100000</v>
      </c>
      <c r="J145" s="107">
        <v>1</v>
      </c>
    </row>
    <row r="146" spans="1:10" s="324" customFormat="1" ht="15.75">
      <c r="A146" s="1574"/>
      <c r="B146" s="1374" t="s">
        <v>1886</v>
      </c>
      <c r="C146" s="1561" t="s">
        <v>194</v>
      </c>
      <c r="D146" s="1561"/>
      <c r="E146" s="1561"/>
      <c r="F146" s="8" t="s">
        <v>47</v>
      </c>
      <c r="G146" s="107" t="s">
        <v>557</v>
      </c>
      <c r="H146" s="257">
        <v>70000</v>
      </c>
      <c r="I146" s="1014">
        <f t="shared" si="10"/>
        <v>70000</v>
      </c>
      <c r="J146" s="107">
        <v>1</v>
      </c>
    </row>
    <row r="147" spans="1:10" s="324" customFormat="1" ht="15.75">
      <c r="A147" s="1574"/>
      <c r="B147" s="1374" t="s">
        <v>1886</v>
      </c>
      <c r="C147" s="1561" t="s">
        <v>559</v>
      </c>
      <c r="D147" s="1561"/>
      <c r="E147" s="1561"/>
      <c r="F147" s="8" t="s">
        <v>47</v>
      </c>
      <c r="G147" s="107" t="s">
        <v>557</v>
      </c>
      <c r="H147" s="107">
        <v>150000</v>
      </c>
      <c r="I147" s="1014">
        <f t="shared" si="10"/>
        <v>150000</v>
      </c>
      <c r="J147" s="107">
        <v>1</v>
      </c>
    </row>
    <row r="148" spans="1:10" s="324" customFormat="1" ht="15.75">
      <c r="A148" s="1574"/>
      <c r="B148" s="1374" t="s">
        <v>1886</v>
      </c>
      <c r="C148" s="1561" t="s">
        <v>1888</v>
      </c>
      <c r="D148" s="1561"/>
      <c r="E148" s="1561"/>
      <c r="F148" s="8" t="s">
        <v>47</v>
      </c>
      <c r="G148" s="107" t="s">
        <v>557</v>
      </c>
      <c r="H148" s="107">
        <v>300000</v>
      </c>
      <c r="I148" s="1014">
        <f t="shared" si="10"/>
        <v>300000</v>
      </c>
      <c r="J148" s="107">
        <v>1</v>
      </c>
    </row>
    <row r="149" spans="1:10" s="324" customFormat="1" ht="15.75">
      <c r="A149" s="1574"/>
      <c r="B149" s="1374" t="s">
        <v>1886</v>
      </c>
      <c r="C149" s="1561" t="s">
        <v>1889</v>
      </c>
      <c r="D149" s="1561"/>
      <c r="E149" s="1561"/>
      <c r="F149" s="8" t="s">
        <v>47</v>
      </c>
      <c r="G149" s="107" t="s">
        <v>557</v>
      </c>
      <c r="H149" s="107">
        <v>227400</v>
      </c>
      <c r="I149" s="1014">
        <f t="shared" si="10"/>
        <v>227400</v>
      </c>
      <c r="J149" s="107">
        <v>1</v>
      </c>
    </row>
    <row r="150" spans="1:10" s="324" customFormat="1" ht="15.75">
      <c r="A150" s="1574"/>
      <c r="B150" s="1374" t="s">
        <v>1886</v>
      </c>
      <c r="C150" s="1561" t="s">
        <v>1890</v>
      </c>
      <c r="D150" s="1561"/>
      <c r="E150" s="1561"/>
      <c r="F150" s="8" t="s">
        <v>47</v>
      </c>
      <c r="G150" s="107" t="s">
        <v>557</v>
      </c>
      <c r="H150" s="107">
        <v>200000</v>
      </c>
      <c r="I150" s="1014">
        <f t="shared" si="10"/>
        <v>200000</v>
      </c>
      <c r="J150" s="107">
        <v>1</v>
      </c>
    </row>
    <row r="151" spans="1:10" s="324" customFormat="1" ht="15.75">
      <c r="A151" s="1574"/>
      <c r="B151" s="1374" t="s">
        <v>1886</v>
      </c>
      <c r="C151" s="1561" t="s">
        <v>1891</v>
      </c>
      <c r="D151" s="1561"/>
      <c r="E151" s="1561"/>
      <c r="F151" s="8" t="s">
        <v>47</v>
      </c>
      <c r="G151" s="107" t="s">
        <v>557</v>
      </c>
      <c r="H151" s="107">
        <v>200000</v>
      </c>
      <c r="I151" s="1014">
        <f t="shared" si="10"/>
        <v>200000</v>
      </c>
      <c r="J151" s="107">
        <v>1</v>
      </c>
    </row>
    <row r="152" spans="1:10" s="324" customFormat="1" ht="63.75" customHeight="1">
      <c r="A152" s="147"/>
      <c r="B152" s="250"/>
      <c r="C152" s="1555" t="s">
        <v>2230</v>
      </c>
      <c r="D152" s="1559"/>
      <c r="E152" s="1560"/>
      <c r="F152" s="1368"/>
      <c r="G152" s="147"/>
      <c r="H152" s="147"/>
      <c r="I152" s="147">
        <f>SUM(I154:I169)</f>
        <v>12858700</v>
      </c>
      <c r="J152" s="147"/>
    </row>
    <row r="153" spans="1:10" s="324" customFormat="1">
      <c r="A153" s="1470" t="s">
        <v>1682</v>
      </c>
      <c r="B153" s="1470"/>
      <c r="C153" s="1470"/>
      <c r="D153" s="1470"/>
      <c r="E153" s="1470"/>
      <c r="F153" s="1376"/>
      <c r="G153" s="1041"/>
      <c r="H153" s="1041"/>
      <c r="I153" s="1041">
        <f>I152</f>
        <v>12858700</v>
      </c>
      <c r="J153" s="1041"/>
    </row>
    <row r="154" spans="1:10" s="324" customFormat="1" ht="15.75">
      <c r="A154" s="1574">
        <v>4239</v>
      </c>
      <c r="B154" s="1374" t="s">
        <v>1892</v>
      </c>
      <c r="C154" s="1561" t="s">
        <v>1893</v>
      </c>
      <c r="D154" s="1561"/>
      <c r="E154" s="1561"/>
      <c r="F154" s="8" t="s">
        <v>47</v>
      </c>
      <c r="G154" s="107" t="s">
        <v>557</v>
      </c>
      <c r="H154" s="1380">
        <v>200000</v>
      </c>
      <c r="I154" s="1014">
        <f t="shared" ref="I154:I169" si="11">H154*J154</f>
        <v>200000</v>
      </c>
      <c r="J154" s="146">
        <v>1</v>
      </c>
    </row>
    <row r="155" spans="1:10" s="324" customFormat="1" ht="15.75">
      <c r="A155" s="1574"/>
      <c r="B155" s="1374" t="s">
        <v>1892</v>
      </c>
      <c r="C155" s="1561" t="s">
        <v>195</v>
      </c>
      <c r="D155" s="1561"/>
      <c r="E155" s="1561"/>
      <c r="F155" s="8" t="s">
        <v>47</v>
      </c>
      <c r="G155" s="107" t="s">
        <v>557</v>
      </c>
      <c r="H155" s="1380">
        <v>1528700</v>
      </c>
      <c r="I155" s="1014">
        <f t="shared" si="11"/>
        <v>1528700</v>
      </c>
      <c r="J155" s="146">
        <v>1</v>
      </c>
    </row>
    <row r="156" spans="1:10" s="324" customFormat="1" ht="15.75">
      <c r="A156" s="1574"/>
      <c r="B156" s="1374" t="s">
        <v>1892</v>
      </c>
      <c r="C156" s="1561" t="s">
        <v>560</v>
      </c>
      <c r="D156" s="1561"/>
      <c r="E156" s="1561"/>
      <c r="F156" s="8" t="s">
        <v>47</v>
      </c>
      <c r="G156" s="107" t="s">
        <v>557</v>
      </c>
      <c r="H156" s="1380">
        <v>750000</v>
      </c>
      <c r="I156" s="1014">
        <f t="shared" si="11"/>
        <v>750000</v>
      </c>
      <c r="J156" s="146">
        <v>1</v>
      </c>
    </row>
    <row r="157" spans="1:10" s="324" customFormat="1" ht="15.75">
      <c r="A157" s="1574"/>
      <c r="B157" s="1374" t="s">
        <v>1892</v>
      </c>
      <c r="C157" s="1561" t="s">
        <v>196</v>
      </c>
      <c r="D157" s="1561"/>
      <c r="E157" s="1561"/>
      <c r="F157" s="8" t="s">
        <v>47</v>
      </c>
      <c r="G157" s="107" t="s">
        <v>557</v>
      </c>
      <c r="H157" s="1380">
        <v>1260000</v>
      </c>
      <c r="I157" s="1014">
        <f t="shared" si="11"/>
        <v>1260000</v>
      </c>
      <c r="J157" s="146">
        <v>1</v>
      </c>
    </row>
    <row r="158" spans="1:10" s="324" customFormat="1" ht="15.75">
      <c r="A158" s="1574"/>
      <c r="B158" s="1374" t="s">
        <v>1892</v>
      </c>
      <c r="C158" s="1561" t="s">
        <v>1894</v>
      </c>
      <c r="D158" s="1561"/>
      <c r="E158" s="1561"/>
      <c r="F158" s="8" t="s">
        <v>47</v>
      </c>
      <c r="G158" s="107" t="s">
        <v>557</v>
      </c>
      <c r="H158" s="1380">
        <v>1310000</v>
      </c>
      <c r="I158" s="1014">
        <f t="shared" si="11"/>
        <v>1310000</v>
      </c>
      <c r="J158" s="146">
        <v>1</v>
      </c>
    </row>
    <row r="159" spans="1:10" s="324" customFormat="1" ht="15.75">
      <c r="A159" s="1574"/>
      <c r="B159" s="1374" t="s">
        <v>1892</v>
      </c>
      <c r="C159" s="1561" t="s">
        <v>197</v>
      </c>
      <c r="D159" s="1561"/>
      <c r="E159" s="1561"/>
      <c r="F159" s="8" t="s">
        <v>47</v>
      </c>
      <c r="G159" s="107" t="s">
        <v>557</v>
      </c>
      <c r="H159" s="1380">
        <v>200000</v>
      </c>
      <c r="I159" s="1014">
        <f t="shared" si="11"/>
        <v>200000</v>
      </c>
      <c r="J159" s="146">
        <v>1</v>
      </c>
    </row>
    <row r="160" spans="1:10" s="324" customFormat="1" ht="15.75">
      <c r="A160" s="1574"/>
      <c r="B160" s="1374" t="s">
        <v>1892</v>
      </c>
      <c r="C160" s="1561" t="s">
        <v>1895</v>
      </c>
      <c r="D160" s="1561"/>
      <c r="E160" s="1561"/>
      <c r="F160" s="8" t="s">
        <v>47</v>
      </c>
      <c r="G160" s="107" t="s">
        <v>557</v>
      </c>
      <c r="H160" s="1380">
        <v>250000</v>
      </c>
      <c r="I160" s="1014">
        <f t="shared" si="11"/>
        <v>250000</v>
      </c>
      <c r="J160" s="146">
        <v>1</v>
      </c>
    </row>
    <row r="161" spans="1:10" s="324" customFormat="1" ht="15.75">
      <c r="A161" s="1574"/>
      <c r="B161" s="1374" t="s">
        <v>1892</v>
      </c>
      <c r="C161" s="1561" t="s">
        <v>1896</v>
      </c>
      <c r="D161" s="1561"/>
      <c r="E161" s="1561"/>
      <c r="F161" s="8" t="s">
        <v>47</v>
      </c>
      <c r="G161" s="107" t="s">
        <v>557</v>
      </c>
      <c r="H161" s="1380">
        <v>950000</v>
      </c>
      <c r="I161" s="1014">
        <f t="shared" si="11"/>
        <v>950000</v>
      </c>
      <c r="J161" s="146">
        <v>1</v>
      </c>
    </row>
    <row r="162" spans="1:10" s="324" customFormat="1" ht="15.75">
      <c r="A162" s="1574"/>
      <c r="B162" s="1374" t="s">
        <v>1892</v>
      </c>
      <c r="C162" s="1561" t="s">
        <v>1897</v>
      </c>
      <c r="D162" s="1561"/>
      <c r="E162" s="1561"/>
      <c r="F162" s="8" t="s">
        <v>47</v>
      </c>
      <c r="G162" s="107" t="s">
        <v>557</v>
      </c>
      <c r="H162" s="1380">
        <v>150000</v>
      </c>
      <c r="I162" s="1014">
        <f t="shared" si="11"/>
        <v>150000</v>
      </c>
      <c r="J162" s="146">
        <v>1</v>
      </c>
    </row>
    <row r="163" spans="1:10" s="324" customFormat="1" ht="15.75">
      <c r="A163" s="1574"/>
      <c r="B163" s="1374" t="s">
        <v>1892</v>
      </c>
      <c r="C163" s="1561" t="s">
        <v>1898</v>
      </c>
      <c r="D163" s="1561"/>
      <c r="E163" s="1561"/>
      <c r="F163" s="8" t="s">
        <v>47</v>
      </c>
      <c r="G163" s="107" t="s">
        <v>557</v>
      </c>
      <c r="H163" s="1380">
        <v>450000</v>
      </c>
      <c r="I163" s="1014">
        <f t="shared" si="11"/>
        <v>450000</v>
      </c>
      <c r="J163" s="146">
        <v>1</v>
      </c>
    </row>
    <row r="164" spans="1:10" s="324" customFormat="1" ht="15.75">
      <c r="A164" s="1574"/>
      <c r="B164" s="1374" t="s">
        <v>1892</v>
      </c>
      <c r="C164" s="1561" t="s">
        <v>198</v>
      </c>
      <c r="D164" s="1561"/>
      <c r="E164" s="1561"/>
      <c r="F164" s="8" t="s">
        <v>47</v>
      </c>
      <c r="G164" s="107" t="s">
        <v>557</v>
      </c>
      <c r="H164" s="1380">
        <v>150000</v>
      </c>
      <c r="I164" s="1014">
        <f t="shared" si="11"/>
        <v>150000</v>
      </c>
      <c r="J164" s="146">
        <v>1</v>
      </c>
    </row>
    <row r="165" spans="1:10" s="324" customFormat="1" ht="15.75">
      <c r="A165" s="1574"/>
      <c r="B165" s="1374" t="s">
        <v>1892</v>
      </c>
      <c r="C165" s="1561" t="s">
        <v>199</v>
      </c>
      <c r="D165" s="1561"/>
      <c r="E165" s="1561"/>
      <c r="F165" s="8" t="s">
        <v>47</v>
      </c>
      <c r="G165" s="107" t="s">
        <v>557</v>
      </c>
      <c r="H165" s="1380">
        <v>500000</v>
      </c>
      <c r="I165" s="1014">
        <f t="shared" si="11"/>
        <v>500000</v>
      </c>
      <c r="J165" s="146">
        <v>1</v>
      </c>
    </row>
    <row r="166" spans="1:10" s="324" customFormat="1" ht="15.75">
      <c r="A166" s="1574"/>
      <c r="B166" s="1374" t="s">
        <v>1892</v>
      </c>
      <c r="C166" s="1561" t="s">
        <v>200</v>
      </c>
      <c r="D166" s="1561"/>
      <c r="E166" s="1561"/>
      <c r="F166" s="8" t="s">
        <v>47</v>
      </c>
      <c r="G166" s="107" t="s">
        <v>557</v>
      </c>
      <c r="H166" s="1380">
        <v>1400000</v>
      </c>
      <c r="I166" s="1014">
        <f t="shared" si="11"/>
        <v>1400000</v>
      </c>
      <c r="J166" s="146">
        <v>1</v>
      </c>
    </row>
    <row r="167" spans="1:10" s="324" customFormat="1" ht="15.75">
      <c r="A167" s="1574"/>
      <c r="B167" s="1374" t="s">
        <v>1892</v>
      </c>
      <c r="C167" s="1561" t="s">
        <v>561</v>
      </c>
      <c r="D167" s="1561"/>
      <c r="E167" s="1561"/>
      <c r="F167" s="8" t="s">
        <v>47</v>
      </c>
      <c r="G167" s="107" t="s">
        <v>557</v>
      </c>
      <c r="H167" s="1380">
        <v>800000</v>
      </c>
      <c r="I167" s="1014">
        <f t="shared" si="11"/>
        <v>800000</v>
      </c>
      <c r="J167" s="146">
        <v>1</v>
      </c>
    </row>
    <row r="168" spans="1:10" s="324" customFormat="1" ht="15.75">
      <c r="A168" s="1574"/>
      <c r="B168" s="1374" t="s">
        <v>1892</v>
      </c>
      <c r="C168" s="1561" t="s">
        <v>562</v>
      </c>
      <c r="D168" s="1561"/>
      <c r="E168" s="1561"/>
      <c r="F168" s="8" t="s">
        <v>47</v>
      </c>
      <c r="G168" s="107" t="s">
        <v>557</v>
      </c>
      <c r="H168" s="1380">
        <v>1350000</v>
      </c>
      <c r="I168" s="1014">
        <f t="shared" si="11"/>
        <v>1350000</v>
      </c>
      <c r="J168" s="146">
        <v>1</v>
      </c>
    </row>
    <row r="169" spans="1:10" s="324" customFormat="1" ht="15.75">
      <c r="A169" s="1574"/>
      <c r="B169" s="1374" t="s">
        <v>1892</v>
      </c>
      <c r="C169" s="1561" t="s">
        <v>201</v>
      </c>
      <c r="D169" s="1561"/>
      <c r="E169" s="1561"/>
      <c r="F169" s="8" t="s">
        <v>47</v>
      </c>
      <c r="G169" s="107" t="s">
        <v>557</v>
      </c>
      <c r="H169" s="1380">
        <v>1610000</v>
      </c>
      <c r="I169" s="1014">
        <f t="shared" si="11"/>
        <v>1610000</v>
      </c>
      <c r="J169" s="146">
        <v>1</v>
      </c>
    </row>
    <row r="170" spans="1:10" s="324" customFormat="1" ht="54" customHeight="1">
      <c r="A170" s="147"/>
      <c r="B170" s="250"/>
      <c r="C170" s="1555" t="s">
        <v>2231</v>
      </c>
      <c r="D170" s="1556"/>
      <c r="E170" s="1557"/>
      <c r="F170" s="1368"/>
      <c r="G170" s="147"/>
      <c r="H170" s="147"/>
      <c r="I170" s="147">
        <f>I171</f>
        <v>3000000</v>
      </c>
      <c r="J170" s="147"/>
    </row>
    <row r="171" spans="1:10" s="324" customFormat="1">
      <c r="A171" s="1470" t="s">
        <v>1755</v>
      </c>
      <c r="B171" s="1470"/>
      <c r="C171" s="1470"/>
      <c r="D171" s="1470"/>
      <c r="E171" s="1470"/>
      <c r="F171" s="1369"/>
      <c r="G171" s="1041"/>
      <c r="H171" s="1041"/>
      <c r="I171" s="1041">
        <f>I172</f>
        <v>3000000</v>
      </c>
      <c r="J171" s="1041"/>
    </row>
    <row r="172" spans="1:10" s="324" customFormat="1" ht="15.75">
      <c r="A172" s="1039">
        <v>5122</v>
      </c>
      <c r="B172" s="1372" t="s">
        <v>1899</v>
      </c>
      <c r="C172" s="1572" t="s">
        <v>1900</v>
      </c>
      <c r="D172" s="1572"/>
      <c r="E172" s="1572"/>
      <c r="F172" s="8" t="s">
        <v>47</v>
      </c>
      <c r="G172" s="1014" t="s">
        <v>759</v>
      </c>
      <c r="H172" s="1014">
        <v>3000000</v>
      </c>
      <c r="I172" s="1014">
        <f t="shared" ref="I172" si="12">H172*J172</f>
        <v>3000000</v>
      </c>
      <c r="J172" s="1014">
        <v>1</v>
      </c>
    </row>
    <row r="173" spans="1:10" s="324" customFormat="1" ht="74.25" customHeight="1">
      <c r="A173" s="147"/>
      <c r="B173" s="250"/>
      <c r="C173" s="1555" t="s">
        <v>2232</v>
      </c>
      <c r="D173" s="1556"/>
      <c r="E173" s="1557"/>
      <c r="F173" s="1368"/>
      <c r="G173" s="147"/>
      <c r="H173" s="147"/>
      <c r="I173" s="148">
        <f>I175</f>
        <v>275000.09999999998</v>
      </c>
      <c r="J173" s="147"/>
    </row>
    <row r="174" spans="1:10" s="324" customFormat="1">
      <c r="A174" s="1470" t="s">
        <v>1682</v>
      </c>
      <c r="B174" s="1470"/>
      <c r="C174" s="1470"/>
      <c r="D174" s="1470"/>
      <c r="E174" s="1470"/>
      <c r="F174" s="1376"/>
      <c r="G174" s="1041"/>
      <c r="H174" s="1041"/>
      <c r="I174" s="1378">
        <f>I175</f>
        <v>275000.09999999998</v>
      </c>
      <c r="J174" s="1041"/>
    </row>
    <row r="175" spans="1:10" s="324" customFormat="1" ht="15.75">
      <c r="A175" s="1039">
        <v>4239</v>
      </c>
      <c r="B175" s="1381" t="s">
        <v>1901</v>
      </c>
      <c r="C175" s="1572" t="s">
        <v>202</v>
      </c>
      <c r="D175" s="1572"/>
      <c r="E175" s="1572"/>
      <c r="F175" s="8" t="s">
        <v>327</v>
      </c>
      <c r="G175" s="1014" t="s">
        <v>498</v>
      </c>
      <c r="H175" s="1380">
        <v>91666.7</v>
      </c>
      <c r="I175" s="1371">
        <f t="shared" ref="I175" si="13">H175*J175</f>
        <v>275000.09999999998</v>
      </c>
      <c r="J175" s="1014">
        <v>3</v>
      </c>
    </row>
    <row r="176" spans="1:10" s="324" customFormat="1" ht="103.5" customHeight="1">
      <c r="A176" s="147"/>
      <c r="B176" s="250"/>
      <c r="C176" s="1555" t="s">
        <v>2233</v>
      </c>
      <c r="D176" s="1556"/>
      <c r="E176" s="1557"/>
      <c r="F176" s="1368"/>
      <c r="G176" s="147"/>
      <c r="H176" s="147"/>
      <c r="I176" s="148">
        <f>I178</f>
        <v>1500000</v>
      </c>
      <c r="J176" s="147"/>
    </row>
    <row r="177" spans="1:10" s="324" customFormat="1">
      <c r="A177" s="1470" t="s">
        <v>1682</v>
      </c>
      <c r="B177" s="1470"/>
      <c r="C177" s="1470"/>
      <c r="D177" s="1470"/>
      <c r="E177" s="1470"/>
      <c r="F177" s="1376"/>
      <c r="G177" s="1041"/>
      <c r="H177" s="1041"/>
      <c r="I177" s="1041">
        <f>I178</f>
        <v>1500000</v>
      </c>
      <c r="J177" s="1041"/>
    </row>
    <row r="178" spans="1:10" s="324" customFormat="1" ht="15.75">
      <c r="A178" s="1039">
        <v>4239</v>
      </c>
      <c r="B178" s="1381" t="s">
        <v>1901</v>
      </c>
      <c r="C178" s="1580" t="s">
        <v>181</v>
      </c>
      <c r="D178" s="1580"/>
      <c r="E178" s="1580"/>
      <c r="F178" s="8" t="s">
        <v>47</v>
      </c>
      <c r="G178" s="1014" t="s">
        <v>52</v>
      </c>
      <c r="H178" s="1014">
        <v>60000</v>
      </c>
      <c r="I178" s="1014">
        <f t="shared" ref="I178:I181" si="14">H178*J178</f>
        <v>1500000</v>
      </c>
      <c r="J178" s="1014">
        <v>25</v>
      </c>
    </row>
    <row r="179" spans="1:10" s="324" customFormat="1" ht="84" customHeight="1">
      <c r="A179" s="147"/>
      <c r="B179" s="250"/>
      <c r="C179" s="1555" t="s">
        <v>2234</v>
      </c>
      <c r="D179" s="1556"/>
      <c r="E179" s="1557"/>
      <c r="F179" s="1368"/>
      <c r="G179" s="147"/>
      <c r="H179" s="147"/>
      <c r="I179" s="148">
        <f>I181</f>
        <v>5200020</v>
      </c>
      <c r="J179" s="147"/>
    </row>
    <row r="180" spans="1:10" s="324" customFormat="1">
      <c r="A180" s="1470" t="s">
        <v>1682</v>
      </c>
      <c r="B180" s="1470"/>
      <c r="C180" s="1470"/>
      <c r="D180" s="1470"/>
      <c r="E180" s="1470"/>
      <c r="F180" s="1376"/>
      <c r="G180" s="1041"/>
      <c r="H180" s="1041"/>
      <c r="I180" s="1041">
        <f>I181</f>
        <v>5200020</v>
      </c>
      <c r="J180" s="1041"/>
    </row>
    <row r="181" spans="1:10" s="324" customFormat="1" ht="15.75">
      <c r="A181" s="1039">
        <v>4239</v>
      </c>
      <c r="B181" s="1381" t="s">
        <v>1901</v>
      </c>
      <c r="C181" s="1572" t="s">
        <v>203</v>
      </c>
      <c r="D181" s="1572"/>
      <c r="E181" s="1572"/>
      <c r="F181" s="8" t="s">
        <v>47</v>
      </c>
      <c r="G181" s="1014" t="s">
        <v>52</v>
      </c>
      <c r="H181" s="1380">
        <v>7428.6</v>
      </c>
      <c r="I181" s="1014">
        <f t="shared" si="14"/>
        <v>5200020</v>
      </c>
      <c r="J181" s="1014">
        <v>700</v>
      </c>
    </row>
    <row r="182" spans="1:10" s="324" customFormat="1" ht="100.5" customHeight="1">
      <c r="A182" s="147"/>
      <c r="B182" s="250"/>
      <c r="C182" s="1555" t="s">
        <v>2235</v>
      </c>
      <c r="D182" s="1556"/>
      <c r="E182" s="1557"/>
      <c r="F182" s="1368"/>
      <c r="G182" s="147"/>
      <c r="H182" s="147"/>
      <c r="I182" s="147">
        <f>I183+I201</f>
        <v>298640</v>
      </c>
      <c r="J182" s="147"/>
    </row>
    <row r="183" spans="1:10" s="324" customFormat="1">
      <c r="A183" s="1470" t="s">
        <v>1755</v>
      </c>
      <c r="B183" s="1470"/>
      <c r="C183" s="1470"/>
      <c r="D183" s="1470"/>
      <c r="E183" s="1470"/>
      <c r="F183" s="1369"/>
      <c r="G183" s="1041"/>
      <c r="H183" s="1041"/>
      <c r="I183" s="1041">
        <f>SUM(I184:I200)</f>
        <v>145440</v>
      </c>
      <c r="J183" s="1041"/>
    </row>
    <row r="184" spans="1:10" s="324" customFormat="1" ht="15.75">
      <c r="A184" s="1573">
        <v>4261</v>
      </c>
      <c r="B184" s="1372" t="s">
        <v>1782</v>
      </c>
      <c r="C184" s="1572" t="s">
        <v>776</v>
      </c>
      <c r="D184" s="1572"/>
      <c r="E184" s="1572"/>
      <c r="F184" s="9" t="s">
        <v>327</v>
      </c>
      <c r="G184" s="107" t="s">
        <v>58</v>
      </c>
      <c r="H184" s="107">
        <v>1600</v>
      </c>
      <c r="I184" s="1014">
        <f t="shared" ref="I184:I203" si="15">H184*J184</f>
        <v>64000</v>
      </c>
      <c r="J184" s="107">
        <v>40</v>
      </c>
    </row>
    <row r="185" spans="1:10" s="324" customFormat="1" ht="15.75">
      <c r="A185" s="1564"/>
      <c r="B185" s="1372" t="s">
        <v>1220</v>
      </c>
      <c r="C185" s="1572" t="s">
        <v>777</v>
      </c>
      <c r="D185" s="1572"/>
      <c r="E185" s="1572"/>
      <c r="F185" s="9" t="s">
        <v>327</v>
      </c>
      <c r="G185" s="107" t="s">
        <v>326</v>
      </c>
      <c r="H185" s="107">
        <v>30</v>
      </c>
      <c r="I185" s="1014">
        <f t="shared" si="15"/>
        <v>600</v>
      </c>
      <c r="J185" s="107">
        <v>20</v>
      </c>
    </row>
    <row r="186" spans="1:10" s="324" customFormat="1" ht="15.75">
      <c r="A186" s="1564"/>
      <c r="B186" s="1372" t="s">
        <v>1785</v>
      </c>
      <c r="C186" s="1572" t="s">
        <v>778</v>
      </c>
      <c r="D186" s="1572"/>
      <c r="E186" s="1572"/>
      <c r="F186" s="9" t="s">
        <v>327</v>
      </c>
      <c r="G186" s="107" t="s">
        <v>326</v>
      </c>
      <c r="H186" s="107">
        <v>600</v>
      </c>
      <c r="I186" s="1014">
        <f t="shared" si="15"/>
        <v>4800</v>
      </c>
      <c r="J186" s="107">
        <v>8</v>
      </c>
    </row>
    <row r="187" spans="1:10" s="324" customFormat="1" ht="15.75">
      <c r="A187" s="1564"/>
      <c r="B187" s="1372" t="s">
        <v>1787</v>
      </c>
      <c r="C187" s="1572" t="s">
        <v>248</v>
      </c>
      <c r="D187" s="1572"/>
      <c r="E187" s="1572"/>
      <c r="F187" s="9" t="s">
        <v>327</v>
      </c>
      <c r="G187" s="107" t="s">
        <v>335</v>
      </c>
      <c r="H187" s="107">
        <v>80</v>
      </c>
      <c r="I187" s="1014">
        <f t="shared" si="15"/>
        <v>3200</v>
      </c>
      <c r="J187" s="107">
        <v>40</v>
      </c>
    </row>
    <row r="188" spans="1:10" s="324" customFormat="1" ht="15.75">
      <c r="A188" s="1564"/>
      <c r="B188" s="1372" t="s">
        <v>1242</v>
      </c>
      <c r="C188" s="1572" t="s">
        <v>779</v>
      </c>
      <c r="D188" s="1572"/>
      <c r="E188" s="1572"/>
      <c r="F188" s="9" t="s">
        <v>327</v>
      </c>
      <c r="G188" s="107" t="s">
        <v>335</v>
      </c>
      <c r="H188" s="107">
        <v>40</v>
      </c>
      <c r="I188" s="1014">
        <f t="shared" si="15"/>
        <v>800</v>
      </c>
      <c r="J188" s="107">
        <v>20</v>
      </c>
    </row>
    <row r="189" spans="1:10" s="324" customFormat="1" ht="15.75">
      <c r="A189" s="1564"/>
      <c r="B189" s="1372" t="s">
        <v>1241</v>
      </c>
      <c r="C189" s="1572" t="s">
        <v>781</v>
      </c>
      <c r="D189" s="1572"/>
      <c r="E189" s="1572"/>
      <c r="F189" s="9" t="s">
        <v>327</v>
      </c>
      <c r="G189" s="107" t="s">
        <v>326</v>
      </c>
      <c r="H189" s="107">
        <v>1000</v>
      </c>
      <c r="I189" s="1014">
        <f t="shared" si="15"/>
        <v>4000</v>
      </c>
      <c r="J189" s="107">
        <v>4</v>
      </c>
    </row>
    <row r="190" spans="1:10" s="324" customFormat="1" ht="15.75">
      <c r="A190" s="1564"/>
      <c r="B190" s="1372" t="s">
        <v>1238</v>
      </c>
      <c r="C190" s="1572" t="s">
        <v>783</v>
      </c>
      <c r="D190" s="1572"/>
      <c r="E190" s="1572"/>
      <c r="F190" s="9" t="s">
        <v>327</v>
      </c>
      <c r="G190" s="107" t="s">
        <v>326</v>
      </c>
      <c r="H190" s="107">
        <v>1200</v>
      </c>
      <c r="I190" s="1014">
        <f t="shared" si="15"/>
        <v>4800</v>
      </c>
      <c r="J190" s="107">
        <v>4</v>
      </c>
    </row>
    <row r="191" spans="1:10" s="324" customFormat="1" ht="15.75">
      <c r="A191" s="1564"/>
      <c r="B191" s="1372" t="s">
        <v>1795</v>
      </c>
      <c r="C191" s="1572" t="s">
        <v>99</v>
      </c>
      <c r="D191" s="1572"/>
      <c r="E191" s="1572"/>
      <c r="F191" s="9" t="s">
        <v>327</v>
      </c>
      <c r="G191" s="107" t="s">
        <v>326</v>
      </c>
      <c r="H191" s="107">
        <v>8</v>
      </c>
      <c r="I191" s="1014">
        <f t="shared" si="15"/>
        <v>3200</v>
      </c>
      <c r="J191" s="107">
        <v>400</v>
      </c>
    </row>
    <row r="192" spans="1:10" s="324" customFormat="1" ht="15.75">
      <c r="A192" s="1484">
        <v>4267</v>
      </c>
      <c r="B192" s="1372" t="s">
        <v>1266</v>
      </c>
      <c r="C192" s="1572" t="s">
        <v>1902</v>
      </c>
      <c r="D192" s="1572"/>
      <c r="E192" s="1572"/>
      <c r="F192" s="9" t="s">
        <v>327</v>
      </c>
      <c r="G192" s="42" t="s">
        <v>326</v>
      </c>
      <c r="H192" s="42">
        <v>500</v>
      </c>
      <c r="I192" s="1014">
        <f t="shared" si="15"/>
        <v>15000</v>
      </c>
      <c r="J192" s="107">
        <v>30</v>
      </c>
    </row>
    <row r="193" spans="1:10" s="324" customFormat="1" ht="15.75">
      <c r="A193" s="1484"/>
      <c r="B193" s="1372" t="s">
        <v>1813</v>
      </c>
      <c r="C193" s="1572" t="s">
        <v>296</v>
      </c>
      <c r="D193" s="1572"/>
      <c r="E193" s="1572"/>
      <c r="F193" s="9" t="s">
        <v>327</v>
      </c>
      <c r="G193" s="42" t="s">
        <v>51</v>
      </c>
      <c r="H193" s="42">
        <v>500</v>
      </c>
      <c r="I193" s="1014">
        <f t="shared" si="15"/>
        <v>5000</v>
      </c>
      <c r="J193" s="107">
        <v>10</v>
      </c>
    </row>
    <row r="194" spans="1:10" s="324" customFormat="1" ht="15.75">
      <c r="A194" s="1484"/>
      <c r="B194" s="1372" t="s">
        <v>1264</v>
      </c>
      <c r="C194" s="1572" t="s">
        <v>106</v>
      </c>
      <c r="D194" s="1572"/>
      <c r="E194" s="1572"/>
      <c r="F194" s="9" t="s">
        <v>327</v>
      </c>
      <c r="G194" s="42" t="s">
        <v>51</v>
      </c>
      <c r="H194" s="42">
        <v>500</v>
      </c>
      <c r="I194" s="1014">
        <f t="shared" si="15"/>
        <v>5000</v>
      </c>
      <c r="J194" s="107">
        <v>10</v>
      </c>
    </row>
    <row r="195" spans="1:10" s="324" customFormat="1" ht="15.75">
      <c r="A195" s="1484"/>
      <c r="B195" s="1372" t="s">
        <v>1814</v>
      </c>
      <c r="C195" s="1572" t="s">
        <v>774</v>
      </c>
      <c r="D195" s="1572"/>
      <c r="E195" s="1572"/>
      <c r="F195" s="9" t="s">
        <v>327</v>
      </c>
      <c r="G195" s="42" t="s">
        <v>51</v>
      </c>
      <c r="H195" s="42">
        <v>500</v>
      </c>
      <c r="I195" s="1014">
        <f t="shared" si="15"/>
        <v>1000</v>
      </c>
      <c r="J195" s="107">
        <v>2</v>
      </c>
    </row>
    <row r="196" spans="1:10" s="324" customFormat="1" ht="15.75">
      <c r="A196" s="1484"/>
      <c r="B196" s="1372" t="s">
        <v>1903</v>
      </c>
      <c r="C196" s="1572" t="s">
        <v>767</v>
      </c>
      <c r="D196" s="1572"/>
      <c r="E196" s="1572"/>
      <c r="F196" s="9" t="s">
        <v>327</v>
      </c>
      <c r="G196" s="42" t="s">
        <v>51</v>
      </c>
      <c r="H196" s="42">
        <v>100</v>
      </c>
      <c r="I196" s="1014">
        <f t="shared" si="15"/>
        <v>1000</v>
      </c>
      <c r="J196" s="107">
        <v>10</v>
      </c>
    </row>
    <row r="197" spans="1:10" s="324" customFormat="1" ht="15.75">
      <c r="A197" s="1484"/>
      <c r="B197" s="1372" t="s">
        <v>1816</v>
      </c>
      <c r="C197" s="1572" t="s">
        <v>775</v>
      </c>
      <c r="D197" s="1572"/>
      <c r="E197" s="1572"/>
      <c r="F197" s="9" t="s">
        <v>327</v>
      </c>
      <c r="G197" s="42" t="s">
        <v>51</v>
      </c>
      <c r="H197" s="42">
        <v>900</v>
      </c>
      <c r="I197" s="1014">
        <f t="shared" si="15"/>
        <v>18000</v>
      </c>
      <c r="J197" s="107">
        <v>20</v>
      </c>
    </row>
    <row r="198" spans="1:10" s="324" customFormat="1" ht="15.75">
      <c r="A198" s="1484"/>
      <c r="B198" s="1372" t="s">
        <v>1818</v>
      </c>
      <c r="C198" s="1572" t="s">
        <v>564</v>
      </c>
      <c r="D198" s="1572"/>
      <c r="E198" s="1572"/>
      <c r="F198" s="9" t="s">
        <v>327</v>
      </c>
      <c r="G198" s="42" t="s">
        <v>326</v>
      </c>
      <c r="H198" s="42">
        <v>84</v>
      </c>
      <c r="I198" s="1014">
        <f t="shared" si="15"/>
        <v>5040</v>
      </c>
      <c r="J198" s="107">
        <v>60</v>
      </c>
    </row>
    <row r="199" spans="1:10" s="324" customFormat="1" ht="15.75">
      <c r="A199" s="1484"/>
      <c r="B199" s="1372" t="s">
        <v>1819</v>
      </c>
      <c r="C199" s="1572" t="s">
        <v>164</v>
      </c>
      <c r="D199" s="1572"/>
      <c r="E199" s="1572"/>
      <c r="F199" s="9" t="s">
        <v>327</v>
      </c>
      <c r="G199" s="42" t="s">
        <v>326</v>
      </c>
      <c r="H199" s="42">
        <v>700</v>
      </c>
      <c r="I199" s="1014">
        <f t="shared" si="15"/>
        <v>5600</v>
      </c>
      <c r="J199" s="107">
        <v>8</v>
      </c>
    </row>
    <row r="200" spans="1:10" s="324" customFormat="1" ht="15.75">
      <c r="A200" s="1484"/>
      <c r="B200" s="1372" t="s">
        <v>1820</v>
      </c>
      <c r="C200" s="1572" t="s">
        <v>228</v>
      </c>
      <c r="D200" s="1572"/>
      <c r="E200" s="1572"/>
      <c r="F200" s="9" t="s">
        <v>327</v>
      </c>
      <c r="G200" s="42" t="s">
        <v>326</v>
      </c>
      <c r="H200" s="42">
        <v>110</v>
      </c>
      <c r="I200" s="1014">
        <f t="shared" si="15"/>
        <v>4400</v>
      </c>
      <c r="J200" s="107">
        <v>40</v>
      </c>
    </row>
    <row r="201" spans="1:10" s="324" customFormat="1">
      <c r="A201" s="1470" t="s">
        <v>1682</v>
      </c>
      <c r="B201" s="1470"/>
      <c r="C201" s="1470"/>
      <c r="D201" s="1470"/>
      <c r="E201" s="1470"/>
      <c r="F201" s="1376"/>
      <c r="G201" s="1041"/>
      <c r="H201" s="1041"/>
      <c r="I201" s="1041">
        <f>I202+I203</f>
        <v>153200</v>
      </c>
      <c r="J201" s="1041"/>
    </row>
    <row r="202" spans="1:10" s="324" customFormat="1" ht="15.75">
      <c r="A202" s="1027">
        <v>4214</v>
      </c>
      <c r="B202" s="1374" t="s">
        <v>1837</v>
      </c>
      <c r="C202" s="1554" t="s">
        <v>178</v>
      </c>
      <c r="D202" s="1554"/>
      <c r="E202" s="1554"/>
      <c r="F202" s="9" t="s">
        <v>48</v>
      </c>
      <c r="G202" s="1014" t="s">
        <v>55</v>
      </c>
      <c r="H202" s="1014">
        <v>118600</v>
      </c>
      <c r="I202" s="1014">
        <f t="shared" si="15"/>
        <v>118600</v>
      </c>
      <c r="J202" s="1014">
        <v>1</v>
      </c>
    </row>
    <row r="203" spans="1:10" s="324" customFormat="1" ht="15.75">
      <c r="A203" s="1382">
        <v>4252</v>
      </c>
      <c r="B203" s="1372" t="s">
        <v>1854</v>
      </c>
      <c r="C203" s="1554" t="s">
        <v>369</v>
      </c>
      <c r="D203" s="1554"/>
      <c r="E203" s="1554"/>
      <c r="F203" s="9" t="s">
        <v>327</v>
      </c>
      <c r="G203" s="1184" t="s">
        <v>55</v>
      </c>
      <c r="H203" s="1014">
        <v>4325</v>
      </c>
      <c r="I203" s="1014">
        <f t="shared" si="15"/>
        <v>34600</v>
      </c>
      <c r="J203" s="1014">
        <v>8</v>
      </c>
    </row>
    <row r="204" spans="1:10" s="324" customFormat="1" ht="51" customHeight="1">
      <c r="A204" s="147"/>
      <c r="B204" s="250"/>
      <c r="C204" s="1555" t="s">
        <v>2236</v>
      </c>
      <c r="D204" s="1556"/>
      <c r="E204" s="1557"/>
      <c r="F204" s="1368"/>
      <c r="G204" s="147"/>
      <c r="H204" s="147"/>
      <c r="I204" s="147">
        <f>I205</f>
        <v>3016000</v>
      </c>
      <c r="J204" s="147"/>
    </row>
    <row r="205" spans="1:10" s="324" customFormat="1">
      <c r="A205" s="1470" t="s">
        <v>1682</v>
      </c>
      <c r="B205" s="1470"/>
      <c r="C205" s="1470"/>
      <c r="D205" s="1470"/>
      <c r="E205" s="1470"/>
      <c r="F205" s="1376"/>
      <c r="G205" s="1041"/>
      <c r="H205" s="1041"/>
      <c r="I205" s="1041">
        <f>I206</f>
        <v>3016000</v>
      </c>
      <c r="J205" s="1041"/>
    </row>
    <row r="206" spans="1:10" s="324" customFormat="1" ht="15.75">
      <c r="A206" s="1027">
        <v>4215</v>
      </c>
      <c r="B206" s="1372" t="s">
        <v>1905</v>
      </c>
      <c r="C206" s="1554" t="s">
        <v>93</v>
      </c>
      <c r="D206" s="1554"/>
      <c r="E206" s="1554"/>
      <c r="F206" s="9" t="s">
        <v>48</v>
      </c>
      <c r="G206" s="1014" t="s">
        <v>52</v>
      </c>
      <c r="H206" s="1014">
        <v>58000</v>
      </c>
      <c r="I206" s="1014">
        <f t="shared" ref="I206" si="16">H206*J206</f>
        <v>3016000</v>
      </c>
      <c r="J206" s="1014">
        <v>52</v>
      </c>
    </row>
    <row r="207" spans="1:10" s="324" customFormat="1">
      <c r="A207" s="147"/>
      <c r="B207" s="250"/>
      <c r="C207" s="1555" t="s">
        <v>1642</v>
      </c>
      <c r="D207" s="1556"/>
      <c r="E207" s="1557"/>
      <c r="F207" s="1368"/>
      <c r="G207" s="147"/>
      <c r="H207" s="147"/>
      <c r="I207" s="148">
        <f>I8++I91+I96+I102+I107+I112+I117+I121+I124+I128+I133+I138+I152+I170+I173+I176+I179+I182+I204</f>
        <v>226889206.19999999</v>
      </c>
      <c r="J207" s="147"/>
    </row>
  </sheetData>
  <mergeCells count="229">
    <mergeCell ref="A171:E171"/>
    <mergeCell ref="C175:E175"/>
    <mergeCell ref="A177:E177"/>
    <mergeCell ref="A180:E180"/>
    <mergeCell ref="C158:E158"/>
    <mergeCell ref="C159:E159"/>
    <mergeCell ref="C160:E160"/>
    <mergeCell ref="C161:E161"/>
    <mergeCell ref="C164:E164"/>
    <mergeCell ref="C165:E165"/>
    <mergeCell ref="C166:E166"/>
    <mergeCell ref="C167:E167"/>
    <mergeCell ref="A174:E174"/>
    <mergeCell ref="C170:E170"/>
    <mergeCell ref="C172:E172"/>
    <mergeCell ref="C173:E173"/>
    <mergeCell ref="C176:E176"/>
    <mergeCell ref="C178:E178"/>
    <mergeCell ref="C179:E179"/>
    <mergeCell ref="C163:E163"/>
    <mergeCell ref="C168:E168"/>
    <mergeCell ref="C169:E169"/>
    <mergeCell ref="A154:A169"/>
    <mergeCell ref="C157:E157"/>
    <mergeCell ref="C127:E127"/>
    <mergeCell ref="A126:A127"/>
    <mergeCell ref="C126:E126"/>
    <mergeCell ref="C130:E130"/>
    <mergeCell ref="C144:E144"/>
    <mergeCell ref="C145:E145"/>
    <mergeCell ref="C162:E162"/>
    <mergeCell ref="C146:E146"/>
    <mergeCell ref="C147:E147"/>
    <mergeCell ref="C148:E148"/>
    <mergeCell ref="C149:E149"/>
    <mergeCell ref="C150:E150"/>
    <mergeCell ref="C151:E151"/>
    <mergeCell ref="C152:E152"/>
    <mergeCell ref="C141:E141"/>
    <mergeCell ref="C142:E142"/>
    <mergeCell ref="C154:E154"/>
    <mergeCell ref="C155:E155"/>
    <mergeCell ref="C156:E156"/>
    <mergeCell ref="C76:E76"/>
    <mergeCell ref="C77:E77"/>
    <mergeCell ref="C78:E78"/>
    <mergeCell ref="C79:E79"/>
    <mergeCell ref="C80:E80"/>
    <mergeCell ref="C75:E75"/>
    <mergeCell ref="A140:A151"/>
    <mergeCell ref="C143:E143"/>
    <mergeCell ref="A153:E153"/>
    <mergeCell ref="A94:E94"/>
    <mergeCell ref="C81:E81"/>
    <mergeCell ref="C86:E86"/>
    <mergeCell ref="C90:E90"/>
    <mergeCell ref="C91:E91"/>
    <mergeCell ref="A92:E92"/>
    <mergeCell ref="C82:E82"/>
    <mergeCell ref="C83:E83"/>
    <mergeCell ref="C84:E84"/>
    <mergeCell ref="C85:E85"/>
    <mergeCell ref="A119:A120"/>
    <mergeCell ref="C119:E119"/>
    <mergeCell ref="A125:E125"/>
    <mergeCell ref="A122:E122"/>
    <mergeCell ref="C123:E123"/>
    <mergeCell ref="C206:E206"/>
    <mergeCell ref="C207:E207"/>
    <mergeCell ref="A205:E205"/>
    <mergeCell ref="A183:E183"/>
    <mergeCell ref="C181:E181"/>
    <mergeCell ref="A184:A191"/>
    <mergeCell ref="C187:E187"/>
    <mergeCell ref="C190:E190"/>
    <mergeCell ref="A192:A200"/>
    <mergeCell ref="C193:E193"/>
    <mergeCell ref="C196:E196"/>
    <mergeCell ref="C199:E199"/>
    <mergeCell ref="A201:E201"/>
    <mergeCell ref="C204:E204"/>
    <mergeCell ref="C182:E182"/>
    <mergeCell ref="C188:E188"/>
    <mergeCell ref="C184:E184"/>
    <mergeCell ref="C185:E185"/>
    <mergeCell ref="C186:E186"/>
    <mergeCell ref="C192:E192"/>
    <mergeCell ref="C189:E189"/>
    <mergeCell ref="C195:E195"/>
    <mergeCell ref="C191:E191"/>
    <mergeCell ref="C198:E198"/>
    <mergeCell ref="C96:E96"/>
    <mergeCell ref="C100:E100"/>
    <mergeCell ref="A97:E97"/>
    <mergeCell ref="A98:A101"/>
    <mergeCell ref="C98:E98"/>
    <mergeCell ref="C101:E101"/>
    <mergeCell ref="A103:E103"/>
    <mergeCell ref="C104:E104"/>
    <mergeCell ref="A105:E105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99:E99"/>
    <mergeCell ref="C70:E70"/>
    <mergeCell ref="C72:E72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5:E45"/>
    <mergeCell ref="C46:E46"/>
    <mergeCell ref="C36:E36"/>
    <mergeCell ref="C37:E37"/>
    <mergeCell ref="C38:E38"/>
    <mergeCell ref="C39:E39"/>
    <mergeCell ref="C40:E40"/>
    <mergeCell ref="C41:E41"/>
    <mergeCell ref="C73:E73"/>
    <mergeCell ref="C74:E74"/>
    <mergeCell ref="C194:E194"/>
    <mergeCell ref="C197:E197"/>
    <mergeCell ref="C202:E202"/>
    <mergeCell ref="C203:E203"/>
    <mergeCell ref="I5:I6"/>
    <mergeCell ref="J5:J6"/>
    <mergeCell ref="A9:E9"/>
    <mergeCell ref="A10:A18"/>
    <mergeCell ref="C65:E65"/>
    <mergeCell ref="A49:A60"/>
    <mergeCell ref="A62:A70"/>
    <mergeCell ref="C66:E66"/>
    <mergeCell ref="C200:E200"/>
    <mergeCell ref="C102:E102"/>
    <mergeCell ref="C106:E106"/>
    <mergeCell ref="A113:E113"/>
    <mergeCell ref="C114:E114"/>
    <mergeCell ref="C111:E111"/>
    <mergeCell ref="C116:E116"/>
    <mergeCell ref="C56:E56"/>
    <mergeCell ref="C57:E57"/>
    <mergeCell ref="C58:E58"/>
    <mergeCell ref="C59:E59"/>
    <mergeCell ref="C60:E60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61:E61"/>
    <mergeCell ref="C62:E62"/>
    <mergeCell ref="C63:E63"/>
    <mergeCell ref="C64:E64"/>
    <mergeCell ref="C53:E53"/>
    <mergeCell ref="C54:E54"/>
    <mergeCell ref="A47:A48"/>
    <mergeCell ref="C88:E88"/>
    <mergeCell ref="C93:E93"/>
    <mergeCell ref="C47:E47"/>
    <mergeCell ref="C48:E48"/>
    <mergeCell ref="C49:E49"/>
    <mergeCell ref="C50:E50"/>
    <mergeCell ref="C51:E51"/>
    <mergeCell ref="C52:E52"/>
    <mergeCell ref="C55:E55"/>
    <mergeCell ref="A71:E71"/>
    <mergeCell ref="A72:A73"/>
    <mergeCell ref="A75:A79"/>
    <mergeCell ref="A80:A83"/>
    <mergeCell ref="A87:A88"/>
    <mergeCell ref="C87:E87"/>
    <mergeCell ref="A89:A90"/>
    <mergeCell ref="C89:E89"/>
    <mergeCell ref="C95:E95"/>
    <mergeCell ref="C128:E128"/>
    <mergeCell ref="A136:E136"/>
    <mergeCell ref="C132:E132"/>
    <mergeCell ref="C138:E138"/>
    <mergeCell ref="C140:E140"/>
    <mergeCell ref="C137:E137"/>
    <mergeCell ref="A131:E131"/>
    <mergeCell ref="C133:E133"/>
    <mergeCell ref="A134:E134"/>
    <mergeCell ref="C135:E135"/>
    <mergeCell ref="A139:E139"/>
    <mergeCell ref="C107:E107"/>
    <mergeCell ref="A108:E108"/>
    <mergeCell ref="C109:E109"/>
    <mergeCell ref="A110:E110"/>
    <mergeCell ref="C112:E112"/>
    <mergeCell ref="A115:E115"/>
    <mergeCell ref="C117:E117"/>
    <mergeCell ref="A118:E118"/>
    <mergeCell ref="A129:E129"/>
    <mergeCell ref="C124:E124"/>
    <mergeCell ref="C120:E120"/>
    <mergeCell ref="C121:E121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2"/>
  <sheetViews>
    <sheetView view="pageBreakPreview" zoomScale="115" zoomScaleSheetLayoutView="115" workbookViewId="0">
      <selection activeCell="A4" sqref="A4:H4"/>
    </sheetView>
  </sheetViews>
  <sheetFormatPr defaultRowHeight="15.75"/>
  <cols>
    <col min="1" max="1" width="11.28515625" style="1121" customWidth="1"/>
    <col min="2" max="2" width="16.28515625" style="1122" customWidth="1"/>
    <col min="3" max="3" width="37.7109375" style="1123" customWidth="1"/>
    <col min="4" max="4" width="11.28515625" style="1122" customWidth="1"/>
    <col min="5" max="5" width="15.140625" style="1122" customWidth="1"/>
    <col min="6" max="6" width="12.140625" style="1122" customWidth="1"/>
    <col min="7" max="7" width="11.28515625" style="1122" customWidth="1"/>
    <col min="8" max="8" width="10.85546875" style="1122" customWidth="1"/>
    <col min="9" max="13" width="9.140625" style="1125"/>
    <col min="14" max="14" width="10.140625" style="1125" customWidth="1"/>
    <col min="15" max="15" width="9.140625" style="1125" hidden="1" customWidth="1"/>
    <col min="16" max="16384" width="9.140625" style="1125"/>
  </cols>
  <sheetData>
    <row r="1" spans="1:9" ht="18" customHeight="1">
      <c r="D1" s="1120"/>
      <c r="E1" s="1124"/>
    </row>
    <row r="2" spans="1:9" s="251" customFormat="1" ht="15">
      <c r="A2" s="1458"/>
      <c r="B2" s="1458"/>
      <c r="C2" s="1458"/>
      <c r="D2" s="1458"/>
      <c r="E2" s="1458"/>
      <c r="F2" s="1458"/>
      <c r="G2" s="1458"/>
      <c r="H2" s="1458"/>
      <c r="I2" s="1126"/>
    </row>
    <row r="3" spans="1:9" s="251" customFormat="1" ht="15">
      <c r="A3" s="1458"/>
      <c r="B3" s="1458"/>
      <c r="C3" s="1458"/>
      <c r="D3" s="1458"/>
      <c r="E3" s="1458"/>
      <c r="F3" s="1458"/>
      <c r="G3" s="1458"/>
      <c r="H3" s="1458"/>
      <c r="I3" s="1126"/>
    </row>
    <row r="4" spans="1:9" s="251" customFormat="1" ht="15">
      <c r="A4" s="1541" t="s">
        <v>3363</v>
      </c>
      <c r="B4" s="1541"/>
      <c r="C4" s="1541"/>
      <c r="D4" s="1541"/>
      <c r="E4" s="1541"/>
      <c r="F4" s="1541"/>
      <c r="G4" s="1541"/>
      <c r="H4" s="1541"/>
      <c r="I4" s="1126"/>
    </row>
    <row r="5" spans="1:9" s="251" customFormat="1" ht="15">
      <c r="A5" s="1032"/>
      <c r="B5" s="885"/>
      <c r="C5" s="885"/>
      <c r="D5" s="885"/>
      <c r="E5" s="885"/>
      <c r="F5" s="885"/>
      <c r="G5" s="885"/>
      <c r="H5" s="885"/>
      <c r="I5" s="1126"/>
    </row>
    <row r="6" spans="1:9" s="251" customFormat="1" ht="15">
      <c r="A6" s="1483" t="s">
        <v>1437</v>
      </c>
      <c r="B6" s="1421" t="s">
        <v>1643</v>
      </c>
      <c r="C6" s="1026" t="s">
        <v>1151</v>
      </c>
      <c r="D6" s="1539" t="s">
        <v>145</v>
      </c>
      <c r="E6" s="1539" t="s">
        <v>45</v>
      </c>
      <c r="F6" s="1539" t="s">
        <v>1140</v>
      </c>
      <c r="G6" s="1539" t="s">
        <v>1644</v>
      </c>
      <c r="H6" s="1540" t="s">
        <v>46</v>
      </c>
      <c r="I6" s="1126"/>
    </row>
    <row r="7" spans="1:9" s="251" customFormat="1" ht="49.5" customHeight="1">
      <c r="A7" s="1483"/>
      <c r="B7" s="1421"/>
      <c r="C7" s="1027" t="s">
        <v>1154</v>
      </c>
      <c r="D7" s="1539"/>
      <c r="E7" s="1539"/>
      <c r="F7" s="1539"/>
      <c r="G7" s="1539"/>
      <c r="H7" s="1540"/>
      <c r="I7" s="1126"/>
    </row>
    <row r="8" spans="1:9" s="1630" customFormat="1" ht="15" customHeight="1">
      <c r="A8" s="1627"/>
      <c r="B8" s="1628">
        <v>1</v>
      </c>
      <c r="C8" s="1629">
        <v>2</v>
      </c>
      <c r="D8" s="1628">
        <v>3</v>
      </c>
      <c r="E8" s="1628">
        <v>4</v>
      </c>
      <c r="F8" s="1628">
        <v>5</v>
      </c>
      <c r="G8" s="1628">
        <v>6</v>
      </c>
      <c r="H8" s="1628">
        <v>7</v>
      </c>
    </row>
    <row r="9" spans="1:9" s="1122" customFormat="1" ht="60">
      <c r="A9" s="1127"/>
      <c r="B9" s="1128"/>
      <c r="C9" s="1129" t="s">
        <v>3258</v>
      </c>
      <c r="D9" s="1130"/>
      <c r="E9" s="1131"/>
      <c r="F9" s="1131"/>
      <c r="G9" s="1132">
        <v>26728980</v>
      </c>
      <c r="H9" s="1131"/>
    </row>
    <row r="10" spans="1:9" s="1136" customFormat="1" ht="31.5">
      <c r="A10" s="1167">
        <v>4261</v>
      </c>
      <c r="B10" s="1168"/>
      <c r="C10" s="1169" t="s">
        <v>1217</v>
      </c>
      <c r="D10" s="1383"/>
      <c r="E10" s="1383"/>
      <c r="F10" s="1383"/>
      <c r="G10" s="1170">
        <v>1184780</v>
      </c>
      <c r="H10" s="1383"/>
    </row>
    <row r="11" spans="1:9" ht="18">
      <c r="A11" s="1156"/>
      <c r="B11" s="1138">
        <v>30197644</v>
      </c>
      <c r="C11" s="1137" t="s">
        <v>3259</v>
      </c>
      <c r="D11" s="1138" t="s">
        <v>327</v>
      </c>
      <c r="E11" s="1139" t="s">
        <v>58</v>
      </c>
      <c r="F11" s="1140">
        <v>2500</v>
      </c>
      <c r="G11" s="1140">
        <f>F11*H11</f>
        <v>555000</v>
      </c>
      <c r="H11" s="1140">
        <v>222</v>
      </c>
    </row>
    <row r="12" spans="1:9" ht="15" customHeight="1">
      <c r="A12" s="1156"/>
      <c r="B12" s="1138">
        <v>30197200</v>
      </c>
      <c r="C12" s="1137" t="s">
        <v>453</v>
      </c>
      <c r="D12" s="1138" t="s">
        <v>327</v>
      </c>
      <c r="E12" s="1139" t="s">
        <v>51</v>
      </c>
      <c r="F12" s="1140">
        <v>100</v>
      </c>
      <c r="G12" s="1140">
        <v>22000</v>
      </c>
      <c r="H12" s="1140">
        <v>220</v>
      </c>
    </row>
    <row r="13" spans="1:9" ht="18">
      <c r="A13" s="1156"/>
      <c r="B13" s="1138">
        <v>30197200</v>
      </c>
      <c r="C13" s="1137" t="s">
        <v>454</v>
      </c>
      <c r="D13" s="1138" t="s">
        <v>327</v>
      </c>
      <c r="E13" s="1139" t="s">
        <v>51</v>
      </c>
      <c r="F13" s="1140">
        <v>100</v>
      </c>
      <c r="G13" s="1140">
        <v>14000</v>
      </c>
      <c r="H13" s="1140">
        <v>140</v>
      </c>
    </row>
    <row r="14" spans="1:9" ht="15" customHeight="1">
      <c r="A14" s="1156"/>
      <c r="B14" s="1138">
        <v>30197200</v>
      </c>
      <c r="C14" s="1137" t="s">
        <v>455</v>
      </c>
      <c r="D14" s="1138" t="s">
        <v>327</v>
      </c>
      <c r="E14" s="1139" t="s">
        <v>51</v>
      </c>
      <c r="F14" s="1140">
        <v>1000</v>
      </c>
      <c r="G14" s="1140">
        <v>42000</v>
      </c>
      <c r="H14" s="1140">
        <v>42</v>
      </c>
    </row>
    <row r="15" spans="1:9" ht="18">
      <c r="A15" s="1156"/>
      <c r="B15" s="1138">
        <v>30197300</v>
      </c>
      <c r="C15" s="1137" t="s">
        <v>3260</v>
      </c>
      <c r="D15" s="1138" t="s">
        <v>327</v>
      </c>
      <c r="E15" s="1139" t="s">
        <v>51</v>
      </c>
      <c r="F15" s="1140">
        <v>3500</v>
      </c>
      <c r="G15" s="1140">
        <v>7000</v>
      </c>
      <c r="H15" s="1140">
        <v>2</v>
      </c>
    </row>
    <row r="16" spans="1:9" ht="18">
      <c r="A16" s="1156"/>
      <c r="B16" s="1138">
        <v>30197100</v>
      </c>
      <c r="C16" s="1137" t="s">
        <v>572</v>
      </c>
      <c r="D16" s="1138" t="s">
        <v>327</v>
      </c>
      <c r="E16" s="1139" t="s">
        <v>51</v>
      </c>
      <c r="F16" s="1140">
        <v>600</v>
      </c>
      <c r="G16" s="1140">
        <v>3000</v>
      </c>
      <c r="H16" s="1140">
        <v>5</v>
      </c>
    </row>
    <row r="17" spans="1:8" ht="18">
      <c r="A17" s="1156"/>
      <c r="B17" s="1138">
        <v>30197100</v>
      </c>
      <c r="C17" s="1137" t="s">
        <v>1000</v>
      </c>
      <c r="D17" s="1138" t="s">
        <v>327</v>
      </c>
      <c r="E17" s="1139" t="s">
        <v>51</v>
      </c>
      <c r="F17" s="1140">
        <v>900</v>
      </c>
      <c r="G17" s="1140">
        <v>1800</v>
      </c>
      <c r="H17" s="1140">
        <v>2</v>
      </c>
    </row>
    <row r="18" spans="1:8" ht="15" customHeight="1">
      <c r="A18" s="1156"/>
      <c r="B18" s="1138">
        <v>30199410</v>
      </c>
      <c r="C18" s="1137" t="s">
        <v>3261</v>
      </c>
      <c r="D18" s="1138" t="s">
        <v>327</v>
      </c>
      <c r="E18" s="1139" t="s">
        <v>51</v>
      </c>
      <c r="F18" s="1140">
        <v>80</v>
      </c>
      <c r="G18" s="1140">
        <v>4160</v>
      </c>
      <c r="H18" s="1140">
        <v>52</v>
      </c>
    </row>
    <row r="19" spans="1:8" ht="18">
      <c r="A19" s="1156"/>
      <c r="B19" s="1138">
        <v>30192133</v>
      </c>
      <c r="C19" s="1137" t="s">
        <v>15</v>
      </c>
      <c r="D19" s="1138" t="s">
        <v>327</v>
      </c>
      <c r="E19" s="1139" t="s">
        <v>51</v>
      </c>
      <c r="F19" s="1140">
        <v>150</v>
      </c>
      <c r="G19" s="1140">
        <v>1200</v>
      </c>
      <c r="H19" s="1140">
        <v>8</v>
      </c>
    </row>
    <row r="20" spans="1:8" ht="18">
      <c r="A20" s="1156"/>
      <c r="B20" s="1138">
        <v>31224500</v>
      </c>
      <c r="C20" s="1137" t="s">
        <v>3262</v>
      </c>
      <c r="D20" s="1138" t="s">
        <v>327</v>
      </c>
      <c r="E20" s="1139" t="s">
        <v>51</v>
      </c>
      <c r="F20" s="1140">
        <v>60</v>
      </c>
      <c r="G20" s="1140">
        <v>1200</v>
      </c>
      <c r="H20" s="1140">
        <v>20</v>
      </c>
    </row>
    <row r="21" spans="1:8" ht="18">
      <c r="A21" s="1156"/>
      <c r="B21" s="1138">
        <v>30197220</v>
      </c>
      <c r="C21" s="1137" t="s">
        <v>1012</v>
      </c>
      <c r="D21" s="1138" t="s">
        <v>327</v>
      </c>
      <c r="E21" s="1139" t="s">
        <v>51</v>
      </c>
      <c r="F21" s="1140">
        <v>180</v>
      </c>
      <c r="G21" s="1140">
        <v>720</v>
      </c>
      <c r="H21" s="1140">
        <v>4</v>
      </c>
    </row>
    <row r="22" spans="1:8" ht="18">
      <c r="A22" s="1156"/>
      <c r="B22" s="1138">
        <v>30197220</v>
      </c>
      <c r="C22" s="1137" t="s">
        <v>1013</v>
      </c>
      <c r="D22" s="1138" t="s">
        <v>327</v>
      </c>
      <c r="E22" s="1139" t="s">
        <v>51</v>
      </c>
      <c r="F22" s="1140">
        <v>400</v>
      </c>
      <c r="G22" s="1140">
        <v>800</v>
      </c>
      <c r="H22" s="1140">
        <v>2</v>
      </c>
    </row>
    <row r="23" spans="1:8" ht="18">
      <c r="A23" s="1156"/>
      <c r="B23" s="1138">
        <v>30197120</v>
      </c>
      <c r="C23" s="1137" t="s">
        <v>153</v>
      </c>
      <c r="D23" s="1138" t="s">
        <v>327</v>
      </c>
      <c r="E23" s="1139" t="s">
        <v>51</v>
      </c>
      <c r="F23" s="1140">
        <v>150</v>
      </c>
      <c r="G23" s="1140">
        <v>300</v>
      </c>
      <c r="H23" s="1140">
        <v>2</v>
      </c>
    </row>
    <row r="24" spans="1:8" ht="18">
      <c r="A24" s="1156"/>
      <c r="B24" s="1138">
        <v>30197100</v>
      </c>
      <c r="C24" s="1137" t="s">
        <v>1001</v>
      </c>
      <c r="D24" s="1138" t="s">
        <v>327</v>
      </c>
      <c r="E24" s="1139" t="s">
        <v>51</v>
      </c>
      <c r="F24" s="1140">
        <v>100</v>
      </c>
      <c r="G24" s="1140">
        <v>1200</v>
      </c>
      <c r="H24" s="1140">
        <v>12</v>
      </c>
    </row>
    <row r="25" spans="1:8" ht="18">
      <c r="A25" s="1156"/>
      <c r="B25" s="1138">
        <v>30197110</v>
      </c>
      <c r="C25" s="1137" t="s">
        <v>1002</v>
      </c>
      <c r="D25" s="1138" t="s">
        <v>327</v>
      </c>
      <c r="E25" s="1139" t="s">
        <v>51</v>
      </c>
      <c r="F25" s="1140">
        <v>200</v>
      </c>
      <c r="G25" s="1140">
        <v>1600</v>
      </c>
      <c r="H25" s="1140">
        <v>8</v>
      </c>
    </row>
    <row r="26" spans="1:8" ht="18">
      <c r="A26" s="1156"/>
      <c r="B26" s="1138">
        <v>30140000</v>
      </c>
      <c r="C26" s="1137" t="s">
        <v>3263</v>
      </c>
      <c r="D26" s="1138" t="s">
        <v>327</v>
      </c>
      <c r="E26" s="1139" t="s">
        <v>51</v>
      </c>
      <c r="F26" s="1140">
        <v>5000</v>
      </c>
      <c r="G26" s="1140">
        <v>10000</v>
      </c>
      <c r="H26" s="1140">
        <v>2</v>
      </c>
    </row>
    <row r="27" spans="1:8" ht="18">
      <c r="A27" s="1156"/>
      <c r="B27" s="1138">
        <v>30192123</v>
      </c>
      <c r="C27" s="1137" t="s">
        <v>154</v>
      </c>
      <c r="D27" s="1138" t="s">
        <v>327</v>
      </c>
      <c r="E27" s="1139" t="s">
        <v>58</v>
      </c>
      <c r="F27" s="1140">
        <v>500</v>
      </c>
      <c r="G27" s="1140">
        <v>2000</v>
      </c>
      <c r="H27" s="1140">
        <v>4</v>
      </c>
    </row>
    <row r="28" spans="1:8" ht="18">
      <c r="A28" s="1156"/>
      <c r="B28" s="1138">
        <v>30192125</v>
      </c>
      <c r="C28" s="1137" t="s">
        <v>403</v>
      </c>
      <c r="D28" s="1138" t="s">
        <v>327</v>
      </c>
      <c r="E28" s="1139" t="s">
        <v>51</v>
      </c>
      <c r="F28" s="1140">
        <v>250</v>
      </c>
      <c r="G28" s="1140">
        <v>4000</v>
      </c>
      <c r="H28" s="1140">
        <v>16</v>
      </c>
    </row>
    <row r="29" spans="1:8" ht="18">
      <c r="A29" s="1156"/>
      <c r="B29" s="1138">
        <v>33131160</v>
      </c>
      <c r="C29" s="1137" t="s">
        <v>3264</v>
      </c>
      <c r="D29" s="1138" t="s">
        <v>327</v>
      </c>
      <c r="E29" s="1139" t="s">
        <v>51</v>
      </c>
      <c r="F29" s="1140">
        <v>100</v>
      </c>
      <c r="G29" s="1140">
        <v>400</v>
      </c>
      <c r="H29" s="1140">
        <v>4</v>
      </c>
    </row>
    <row r="30" spans="1:8" ht="18">
      <c r="A30" s="1156"/>
      <c r="B30" s="1138">
        <v>33131160</v>
      </c>
      <c r="C30" s="1137" t="s">
        <v>157</v>
      </c>
      <c r="D30" s="1138" t="s">
        <v>327</v>
      </c>
      <c r="E30" s="1139" t="s">
        <v>51</v>
      </c>
      <c r="F30" s="1140">
        <v>300</v>
      </c>
      <c r="G30" s="1140">
        <v>1200</v>
      </c>
      <c r="H30" s="1140">
        <v>4</v>
      </c>
    </row>
    <row r="31" spans="1:8" ht="18">
      <c r="A31" s="1156"/>
      <c r="B31" s="1138">
        <v>24910000</v>
      </c>
      <c r="C31" s="1137" t="s">
        <v>149</v>
      </c>
      <c r="D31" s="1138" t="s">
        <v>327</v>
      </c>
      <c r="E31" s="1139" t="s">
        <v>51</v>
      </c>
      <c r="F31" s="1140">
        <v>350</v>
      </c>
      <c r="G31" s="1140">
        <v>2100</v>
      </c>
      <c r="H31" s="1140">
        <v>6</v>
      </c>
    </row>
    <row r="32" spans="1:8" ht="18">
      <c r="A32" s="1156"/>
      <c r="B32" s="1138">
        <v>30192130</v>
      </c>
      <c r="C32" s="1137" t="s">
        <v>151</v>
      </c>
      <c r="D32" s="1138" t="s">
        <v>327</v>
      </c>
      <c r="E32" s="1139" t="s">
        <v>58</v>
      </c>
      <c r="F32" s="1140">
        <v>500</v>
      </c>
      <c r="G32" s="1140">
        <v>1000</v>
      </c>
      <c r="H32" s="1140">
        <v>2</v>
      </c>
    </row>
    <row r="33" spans="1:8" ht="18">
      <c r="A33" s="1156"/>
      <c r="B33" s="1138">
        <v>30192100</v>
      </c>
      <c r="C33" s="1137" t="s">
        <v>368</v>
      </c>
      <c r="D33" s="1138" t="s">
        <v>327</v>
      </c>
      <c r="E33" s="1139" t="s">
        <v>51</v>
      </c>
      <c r="F33" s="1140">
        <v>100</v>
      </c>
      <c r="G33" s="1140">
        <v>1700</v>
      </c>
      <c r="H33" s="1140">
        <v>17</v>
      </c>
    </row>
    <row r="34" spans="1:8" ht="18">
      <c r="A34" s="1156"/>
      <c r="B34" s="1138">
        <v>30192121</v>
      </c>
      <c r="C34" s="1137" t="s">
        <v>867</v>
      </c>
      <c r="D34" s="1138" t="s">
        <v>327</v>
      </c>
      <c r="E34" s="1139" t="s">
        <v>51</v>
      </c>
      <c r="F34" s="1140">
        <v>120</v>
      </c>
      <c r="G34" s="1140">
        <v>12000</v>
      </c>
      <c r="H34" s="1140">
        <v>100</v>
      </c>
    </row>
    <row r="35" spans="1:8" ht="18">
      <c r="A35" s="1156"/>
      <c r="B35" s="1138">
        <v>30192122</v>
      </c>
      <c r="C35" s="1137" t="s">
        <v>2068</v>
      </c>
      <c r="D35" s="1138" t="s">
        <v>327</v>
      </c>
      <c r="E35" s="1139" t="s">
        <v>51</v>
      </c>
      <c r="F35" s="1140">
        <v>150</v>
      </c>
      <c r="G35" s="1140">
        <v>15000</v>
      </c>
      <c r="H35" s="1140">
        <v>100</v>
      </c>
    </row>
    <row r="36" spans="1:8" ht="18">
      <c r="A36" s="1156"/>
      <c r="B36" s="1138">
        <v>30194500</v>
      </c>
      <c r="C36" s="1137" t="s">
        <v>150</v>
      </c>
      <c r="D36" s="1138" t="s">
        <v>327</v>
      </c>
      <c r="E36" s="1139" t="s">
        <v>51</v>
      </c>
      <c r="F36" s="1140">
        <v>250</v>
      </c>
      <c r="G36" s="1140">
        <v>1000</v>
      </c>
      <c r="H36" s="1140">
        <v>4</v>
      </c>
    </row>
    <row r="37" spans="1:8" ht="18">
      <c r="A37" s="1156"/>
      <c r="B37" s="1138">
        <v>22600000</v>
      </c>
      <c r="C37" s="1137" t="s">
        <v>3265</v>
      </c>
      <c r="D37" s="1138" t="s">
        <v>327</v>
      </c>
      <c r="E37" s="1139" t="s">
        <v>51</v>
      </c>
      <c r="F37" s="1140">
        <v>250</v>
      </c>
      <c r="G37" s="1140">
        <v>1000</v>
      </c>
      <c r="H37" s="1140">
        <v>4</v>
      </c>
    </row>
    <row r="38" spans="1:8" ht="18">
      <c r="A38" s="1156"/>
      <c r="B38" s="1138">
        <v>44423810</v>
      </c>
      <c r="C38" s="1137" t="s">
        <v>102</v>
      </c>
      <c r="D38" s="1138" t="s">
        <v>327</v>
      </c>
      <c r="E38" s="1139" t="s">
        <v>51</v>
      </c>
      <c r="F38" s="1140">
        <v>300</v>
      </c>
      <c r="G38" s="1140">
        <v>1200</v>
      </c>
      <c r="H38" s="1140">
        <v>4</v>
      </c>
    </row>
    <row r="39" spans="1:8" ht="18">
      <c r="A39" s="1156"/>
      <c r="B39" s="1138">
        <v>39525100</v>
      </c>
      <c r="C39" s="1137" t="s">
        <v>928</v>
      </c>
      <c r="D39" s="1138" t="s">
        <v>327</v>
      </c>
      <c r="E39" s="1139" t="s">
        <v>51</v>
      </c>
      <c r="F39" s="1140">
        <v>150</v>
      </c>
      <c r="G39" s="1139">
        <v>4500</v>
      </c>
      <c r="H39" s="1140">
        <v>30</v>
      </c>
    </row>
    <row r="40" spans="1:8" ht="18">
      <c r="A40" s="1156"/>
      <c r="B40" s="1138">
        <v>30190000</v>
      </c>
      <c r="C40" s="1137" t="s">
        <v>3266</v>
      </c>
      <c r="D40" s="1138" t="s">
        <v>327</v>
      </c>
      <c r="E40" s="1139" t="s">
        <v>51</v>
      </c>
      <c r="F40" s="1140">
        <v>350</v>
      </c>
      <c r="G40" s="1139">
        <v>2800</v>
      </c>
      <c r="H40" s="1140">
        <v>8</v>
      </c>
    </row>
    <row r="41" spans="1:8" ht="18">
      <c r="A41" s="1156"/>
      <c r="B41" s="1138">
        <v>30190000</v>
      </c>
      <c r="C41" s="1137" t="s">
        <v>3267</v>
      </c>
      <c r="D41" s="1138" t="s">
        <v>327</v>
      </c>
      <c r="E41" s="1139" t="s">
        <v>51</v>
      </c>
      <c r="F41" s="1140">
        <v>30</v>
      </c>
      <c r="G41" s="1139">
        <v>1200</v>
      </c>
      <c r="H41" s="1140">
        <v>40</v>
      </c>
    </row>
    <row r="42" spans="1:8" ht="18">
      <c r="A42" s="1156"/>
      <c r="B42" s="1138">
        <v>79810000</v>
      </c>
      <c r="C42" s="1137" t="s">
        <v>3268</v>
      </c>
      <c r="D42" s="1138" t="s">
        <v>327</v>
      </c>
      <c r="E42" s="1139" t="s">
        <v>51</v>
      </c>
      <c r="F42" s="1140">
        <v>1400</v>
      </c>
      <c r="G42" s="1139">
        <v>2800</v>
      </c>
      <c r="H42" s="1140">
        <v>2</v>
      </c>
    </row>
    <row r="43" spans="1:8" ht="18">
      <c r="A43" s="1156"/>
      <c r="B43" s="1138">
        <v>22813000</v>
      </c>
      <c r="C43" s="1137" t="s">
        <v>148</v>
      </c>
      <c r="D43" s="1138" t="s">
        <v>327</v>
      </c>
      <c r="E43" s="1139" t="s">
        <v>51</v>
      </c>
      <c r="F43" s="1140">
        <v>800</v>
      </c>
      <c r="G43" s="1139">
        <v>11200</v>
      </c>
      <c r="H43" s="1140">
        <v>14</v>
      </c>
    </row>
    <row r="44" spans="1:8" ht="18">
      <c r="A44" s="1156"/>
      <c r="B44" s="1138">
        <v>44423800</v>
      </c>
      <c r="C44" s="1137" t="s">
        <v>3269</v>
      </c>
      <c r="D44" s="1138" t="s">
        <v>327</v>
      </c>
      <c r="E44" s="1139" t="s">
        <v>51</v>
      </c>
      <c r="F44" s="1140">
        <v>11000</v>
      </c>
      <c r="G44" s="1139">
        <v>11000</v>
      </c>
      <c r="H44" s="1140">
        <v>1</v>
      </c>
    </row>
    <row r="45" spans="1:8" ht="18">
      <c r="A45" s="1156"/>
      <c r="B45" s="1138">
        <v>44423800</v>
      </c>
      <c r="C45" s="1137" t="s">
        <v>3270</v>
      </c>
      <c r="D45" s="1138" t="s">
        <v>327</v>
      </c>
      <c r="E45" s="1139" t="s">
        <v>51</v>
      </c>
      <c r="F45" s="1140">
        <v>2000</v>
      </c>
      <c r="G45" s="1139">
        <v>4000</v>
      </c>
      <c r="H45" s="1140">
        <v>2</v>
      </c>
    </row>
    <row r="46" spans="1:8" ht="18">
      <c r="A46" s="1156"/>
      <c r="B46" s="1138">
        <v>22816100</v>
      </c>
      <c r="C46" s="1137" t="s">
        <v>155</v>
      </c>
      <c r="D46" s="1138" t="s">
        <v>327</v>
      </c>
      <c r="E46" s="1139" t="s">
        <v>51</v>
      </c>
      <c r="F46" s="1140">
        <v>1500</v>
      </c>
      <c r="G46" s="1139">
        <v>6000</v>
      </c>
      <c r="H46" s="1140">
        <v>4</v>
      </c>
    </row>
    <row r="47" spans="1:8" ht="18">
      <c r="A47" s="1156"/>
      <c r="B47" s="1138">
        <v>30199200</v>
      </c>
      <c r="C47" s="1137" t="s">
        <v>3271</v>
      </c>
      <c r="D47" s="1138" t="s">
        <v>327</v>
      </c>
      <c r="E47" s="1139" t="s">
        <v>51</v>
      </c>
      <c r="F47" s="1140">
        <v>20</v>
      </c>
      <c r="G47" s="1139">
        <v>800</v>
      </c>
      <c r="H47" s="1140">
        <v>40</v>
      </c>
    </row>
    <row r="48" spans="1:8" ht="18">
      <c r="A48" s="1156"/>
      <c r="B48" s="1138">
        <v>30199200</v>
      </c>
      <c r="C48" s="1137" t="s">
        <v>3272</v>
      </c>
      <c r="D48" s="1138" t="s">
        <v>327</v>
      </c>
      <c r="E48" s="1139" t="s">
        <v>51</v>
      </c>
      <c r="F48" s="1140">
        <v>60</v>
      </c>
      <c r="G48" s="1139">
        <v>2400</v>
      </c>
      <c r="H48" s="1140">
        <v>40</v>
      </c>
    </row>
    <row r="49" spans="1:8" ht="18">
      <c r="A49" s="1156"/>
      <c r="B49" s="1138">
        <v>30197610</v>
      </c>
      <c r="C49" s="1137" t="s">
        <v>3273</v>
      </c>
      <c r="D49" s="1138" t="s">
        <v>327</v>
      </c>
      <c r="E49" s="1139" t="s">
        <v>51</v>
      </c>
      <c r="F49" s="1140">
        <v>1500</v>
      </c>
      <c r="G49" s="1139">
        <v>1500</v>
      </c>
      <c r="H49" s="1140">
        <v>1</v>
      </c>
    </row>
    <row r="50" spans="1:8" ht="18">
      <c r="A50" s="1156"/>
      <c r="B50" s="1138">
        <v>30199210</v>
      </c>
      <c r="C50" s="1137" t="s">
        <v>3274</v>
      </c>
      <c r="D50" s="1138" t="s">
        <v>327</v>
      </c>
      <c r="E50" s="1139" t="s">
        <v>51</v>
      </c>
      <c r="F50" s="1140">
        <v>500</v>
      </c>
      <c r="G50" s="1139">
        <v>50000</v>
      </c>
      <c r="H50" s="1140">
        <v>100</v>
      </c>
    </row>
    <row r="51" spans="1:8" ht="18">
      <c r="A51" s="1156"/>
      <c r="B51" s="1138">
        <v>30199210</v>
      </c>
      <c r="C51" s="1137" t="s">
        <v>3275</v>
      </c>
      <c r="D51" s="1138" t="s">
        <v>327</v>
      </c>
      <c r="E51" s="1139" t="s">
        <v>51</v>
      </c>
      <c r="F51" s="1140">
        <v>1000</v>
      </c>
      <c r="G51" s="1139">
        <v>80000</v>
      </c>
      <c r="H51" s="1140">
        <v>80</v>
      </c>
    </row>
    <row r="52" spans="1:8" ht="18">
      <c r="A52" s="1156"/>
      <c r="B52" s="1138">
        <v>30237310</v>
      </c>
      <c r="C52" s="1137" t="s">
        <v>3333</v>
      </c>
      <c r="D52" s="1138" t="s">
        <v>327</v>
      </c>
      <c r="E52" s="1139" t="s">
        <v>51</v>
      </c>
      <c r="F52" s="1140">
        <v>35000</v>
      </c>
      <c r="G52" s="1140">
        <v>35000</v>
      </c>
      <c r="H52" s="1140">
        <v>1</v>
      </c>
    </row>
    <row r="53" spans="1:8" ht="18">
      <c r="A53" s="1156"/>
      <c r="B53" s="1138">
        <v>30237310</v>
      </c>
      <c r="C53" s="1137" t="s">
        <v>3334</v>
      </c>
      <c r="D53" s="1138" t="s">
        <v>327</v>
      </c>
      <c r="E53" s="1139" t="s">
        <v>51</v>
      </c>
      <c r="F53" s="1140">
        <v>32000</v>
      </c>
      <c r="G53" s="1140">
        <v>32000</v>
      </c>
      <c r="H53" s="1140">
        <v>1</v>
      </c>
    </row>
    <row r="54" spans="1:8" ht="18">
      <c r="A54" s="1156"/>
      <c r="B54" s="1138">
        <v>30237310</v>
      </c>
      <c r="C54" s="1384" t="s">
        <v>3335</v>
      </c>
      <c r="D54" s="1138" t="s">
        <v>327</v>
      </c>
      <c r="E54" s="1139" t="s">
        <v>51</v>
      </c>
      <c r="F54" s="1140">
        <v>31000</v>
      </c>
      <c r="G54" s="1140">
        <v>31000</v>
      </c>
      <c r="H54" s="1140">
        <v>1</v>
      </c>
    </row>
    <row r="55" spans="1:8" s="1142" customFormat="1" ht="31.5">
      <c r="A55" s="1156"/>
      <c r="B55" s="1138">
        <v>50313200</v>
      </c>
      <c r="C55" s="1141" t="s">
        <v>333</v>
      </c>
      <c r="D55" s="1138" t="s">
        <v>327</v>
      </c>
      <c r="E55" s="1138" t="s">
        <v>55</v>
      </c>
      <c r="F55" s="1138"/>
      <c r="G55" s="1138">
        <v>200000</v>
      </c>
      <c r="H55" s="1138">
        <v>1</v>
      </c>
    </row>
    <row r="56" spans="1:8" ht="18">
      <c r="A56" s="1133">
        <v>4264</v>
      </c>
      <c r="B56" s="1144"/>
      <c r="C56" s="1143" t="s">
        <v>3276</v>
      </c>
      <c r="D56" s="1144"/>
      <c r="E56" s="1145"/>
      <c r="F56" s="1146"/>
      <c r="G56" s="1147">
        <v>5357200</v>
      </c>
      <c r="H56" s="1146"/>
    </row>
    <row r="57" spans="1:8" ht="18">
      <c r="A57" s="1156"/>
      <c r="B57" s="1138" t="s">
        <v>3277</v>
      </c>
      <c r="C57" s="1137" t="s">
        <v>3278</v>
      </c>
      <c r="D57" s="1138" t="s">
        <v>327</v>
      </c>
      <c r="E57" s="1138" t="s">
        <v>54</v>
      </c>
      <c r="F57" s="1138">
        <v>450</v>
      </c>
      <c r="G57" s="1140">
        <v>5357200</v>
      </c>
      <c r="H57" s="1140">
        <v>11904</v>
      </c>
    </row>
    <row r="58" spans="1:8" ht="18">
      <c r="A58" s="1133">
        <v>4267</v>
      </c>
      <c r="B58" s="1144"/>
      <c r="C58" s="1143" t="s">
        <v>1261</v>
      </c>
      <c r="D58" s="1144"/>
      <c r="E58" s="1144"/>
      <c r="F58" s="1144"/>
      <c r="G58" s="1135">
        <v>100000</v>
      </c>
      <c r="H58" s="1146"/>
    </row>
    <row r="59" spans="1:8" ht="18">
      <c r="A59" s="1156"/>
      <c r="B59" s="1138">
        <v>39813000</v>
      </c>
      <c r="C59" s="1137" t="s">
        <v>3279</v>
      </c>
      <c r="D59" s="1138" t="s">
        <v>327</v>
      </c>
      <c r="E59" s="1139" t="s">
        <v>51</v>
      </c>
      <c r="F59" s="1140">
        <v>280</v>
      </c>
      <c r="G59" s="1140">
        <v>5600</v>
      </c>
      <c r="H59" s="1140">
        <v>20</v>
      </c>
    </row>
    <row r="60" spans="1:8" ht="18">
      <c r="A60" s="1156"/>
      <c r="B60" s="1138">
        <v>33711900</v>
      </c>
      <c r="C60" s="1137" t="s">
        <v>321</v>
      </c>
      <c r="D60" s="1138" t="s">
        <v>327</v>
      </c>
      <c r="E60" s="1139" t="s">
        <v>51</v>
      </c>
      <c r="F60" s="1140">
        <v>240</v>
      </c>
      <c r="G60" s="1140">
        <v>2400</v>
      </c>
      <c r="H60" s="1140">
        <v>10</v>
      </c>
    </row>
    <row r="61" spans="1:8" ht="18">
      <c r="A61" s="1156"/>
      <c r="B61" s="1138">
        <v>39831240</v>
      </c>
      <c r="C61" s="1137" t="s">
        <v>3280</v>
      </c>
      <c r="D61" s="1138" t="s">
        <v>327</v>
      </c>
      <c r="E61" s="1139" t="s">
        <v>51</v>
      </c>
      <c r="F61" s="1140">
        <v>400</v>
      </c>
      <c r="G61" s="1140">
        <v>21200</v>
      </c>
      <c r="H61" s="1140">
        <v>53</v>
      </c>
    </row>
    <row r="62" spans="1:8" ht="18">
      <c r="A62" s="1156"/>
      <c r="B62" s="1138">
        <v>39224100</v>
      </c>
      <c r="C62" s="1137" t="s">
        <v>164</v>
      </c>
      <c r="D62" s="1138" t="s">
        <v>327</v>
      </c>
      <c r="E62" s="1139" t="s">
        <v>51</v>
      </c>
      <c r="F62" s="1140">
        <v>900</v>
      </c>
      <c r="G62" s="1140">
        <v>18000</v>
      </c>
      <c r="H62" s="1140">
        <v>20</v>
      </c>
    </row>
    <row r="63" spans="1:8" ht="36">
      <c r="A63" s="1156"/>
      <c r="B63" s="1138">
        <v>39224000</v>
      </c>
      <c r="C63" s="1137" t="s">
        <v>3336</v>
      </c>
      <c r="D63" s="1138" t="s">
        <v>327</v>
      </c>
      <c r="E63" s="1139" t="s">
        <v>51</v>
      </c>
      <c r="F63" s="1140">
        <v>1400</v>
      </c>
      <c r="G63" s="1140">
        <v>2800</v>
      </c>
      <c r="H63" s="1140">
        <v>2</v>
      </c>
    </row>
    <row r="64" spans="1:8" ht="18">
      <c r="A64" s="1156"/>
      <c r="B64" s="1138">
        <v>33761000</v>
      </c>
      <c r="C64" s="1137" t="s">
        <v>3337</v>
      </c>
      <c r="D64" s="1138" t="s">
        <v>327</v>
      </c>
      <c r="E64" s="1139" t="s">
        <v>51</v>
      </c>
      <c r="F64" s="1139">
        <v>100</v>
      </c>
      <c r="G64" s="1140">
        <v>10100</v>
      </c>
      <c r="H64" s="1140">
        <v>101</v>
      </c>
    </row>
    <row r="65" spans="1:8" ht="18">
      <c r="A65" s="1156"/>
      <c r="B65" s="1138">
        <v>31531000</v>
      </c>
      <c r="C65" s="1137" t="s">
        <v>3338</v>
      </c>
      <c r="D65" s="1138" t="s">
        <v>327</v>
      </c>
      <c r="E65" s="1139" t="s">
        <v>51</v>
      </c>
      <c r="F65" s="1140">
        <v>100</v>
      </c>
      <c r="G65" s="1140">
        <v>6000</v>
      </c>
      <c r="H65" s="1140">
        <v>60</v>
      </c>
    </row>
    <row r="66" spans="1:8" ht="18">
      <c r="A66" s="1156"/>
      <c r="B66" s="1138">
        <v>33141118</v>
      </c>
      <c r="C66" s="1137" t="s">
        <v>3339</v>
      </c>
      <c r="D66" s="1138" t="s">
        <v>327</v>
      </c>
      <c r="E66" s="1139" t="s">
        <v>51</v>
      </c>
      <c r="F66" s="1140">
        <v>230</v>
      </c>
      <c r="G66" s="1140">
        <v>27830</v>
      </c>
      <c r="H66" s="1140">
        <v>121</v>
      </c>
    </row>
    <row r="67" spans="1:8" ht="18">
      <c r="A67" s="1156"/>
      <c r="B67" s="1138">
        <v>33711110</v>
      </c>
      <c r="C67" s="1137" t="s">
        <v>3340</v>
      </c>
      <c r="D67" s="1138" t="s">
        <v>327</v>
      </c>
      <c r="E67" s="1139" t="s">
        <v>51</v>
      </c>
      <c r="F67" s="1140">
        <v>370</v>
      </c>
      <c r="G67" s="1140">
        <v>1850</v>
      </c>
      <c r="H67" s="1140">
        <v>5</v>
      </c>
    </row>
    <row r="68" spans="1:8" ht="18">
      <c r="A68" s="1156"/>
      <c r="B68" s="1138">
        <v>39291000</v>
      </c>
      <c r="C68" s="1137" t="s">
        <v>3341</v>
      </c>
      <c r="D68" s="1138" t="s">
        <v>327</v>
      </c>
      <c r="E68" s="1139" t="s">
        <v>57</v>
      </c>
      <c r="F68" s="1140">
        <v>844</v>
      </c>
      <c r="G68" s="1140">
        <v>4220</v>
      </c>
      <c r="H68" s="1140">
        <v>5</v>
      </c>
    </row>
    <row r="69" spans="1:8" ht="18">
      <c r="A69" s="1133">
        <v>5122</v>
      </c>
      <c r="B69" s="1144"/>
      <c r="C69" s="1143" t="s">
        <v>3281</v>
      </c>
      <c r="D69" s="1144"/>
      <c r="E69" s="1145"/>
      <c r="F69" s="1145"/>
      <c r="G69" s="1135">
        <v>5000000</v>
      </c>
      <c r="H69" s="1146"/>
    </row>
    <row r="70" spans="1:8" ht="18">
      <c r="A70" s="1156"/>
      <c r="B70" s="1138">
        <v>42512200</v>
      </c>
      <c r="C70" s="1137" t="s">
        <v>3282</v>
      </c>
      <c r="D70" s="1138" t="s">
        <v>327</v>
      </c>
      <c r="E70" s="1139" t="s">
        <v>51</v>
      </c>
      <c r="F70" s="1140">
        <v>169000</v>
      </c>
      <c r="G70" s="1140">
        <v>507000</v>
      </c>
      <c r="H70" s="1140">
        <v>3</v>
      </c>
    </row>
    <row r="71" spans="1:8" ht="18">
      <c r="A71" s="1156"/>
      <c r="B71" s="1138">
        <v>39711360</v>
      </c>
      <c r="C71" s="1137" t="s">
        <v>3283</v>
      </c>
      <c r="D71" s="1138" t="s">
        <v>327</v>
      </c>
      <c r="E71" s="1139" t="s">
        <v>51</v>
      </c>
      <c r="F71" s="1140">
        <v>25000</v>
      </c>
      <c r="G71" s="1140">
        <v>50000</v>
      </c>
      <c r="H71" s="1140">
        <v>2</v>
      </c>
    </row>
    <row r="72" spans="1:8" ht="18">
      <c r="A72" s="1156"/>
      <c r="B72" s="1138">
        <v>39711360</v>
      </c>
      <c r="C72" s="1137" t="s">
        <v>3284</v>
      </c>
      <c r="D72" s="1138" t="s">
        <v>327</v>
      </c>
      <c r="E72" s="1139" t="s">
        <v>51</v>
      </c>
      <c r="F72" s="1140">
        <v>10000</v>
      </c>
      <c r="G72" s="1140">
        <v>40000</v>
      </c>
      <c r="H72" s="1140">
        <v>4</v>
      </c>
    </row>
    <row r="73" spans="1:8" ht="18">
      <c r="A73" s="1156"/>
      <c r="B73" s="1138">
        <v>30200000</v>
      </c>
      <c r="C73" s="1137" t="s">
        <v>3285</v>
      </c>
      <c r="D73" s="1138" t="s">
        <v>327</v>
      </c>
      <c r="E73" s="1139" t="s">
        <v>51</v>
      </c>
      <c r="F73" s="1140">
        <v>248000</v>
      </c>
      <c r="G73" s="1140">
        <v>248000</v>
      </c>
      <c r="H73" s="1140">
        <v>1</v>
      </c>
    </row>
    <row r="74" spans="1:8" ht="18">
      <c r="A74" s="1156"/>
      <c r="B74" s="1138">
        <v>30200000</v>
      </c>
      <c r="C74" s="1137" t="s">
        <v>3286</v>
      </c>
      <c r="D74" s="1138" t="s">
        <v>327</v>
      </c>
      <c r="E74" s="1139" t="s">
        <v>51</v>
      </c>
      <c r="F74" s="1140">
        <v>183000</v>
      </c>
      <c r="G74" s="1140">
        <v>1281000</v>
      </c>
      <c r="H74" s="1140">
        <v>7</v>
      </c>
    </row>
    <row r="75" spans="1:8" ht="36">
      <c r="A75" s="1156"/>
      <c r="B75" s="1138">
        <v>30213100</v>
      </c>
      <c r="C75" s="1137" t="s">
        <v>3287</v>
      </c>
      <c r="D75" s="1138" t="s">
        <v>327</v>
      </c>
      <c r="E75" s="1139" t="s">
        <v>51</v>
      </c>
      <c r="F75" s="1140">
        <v>310000</v>
      </c>
      <c r="G75" s="1140">
        <v>310000</v>
      </c>
      <c r="H75" s="1140">
        <v>1</v>
      </c>
    </row>
    <row r="76" spans="1:8" ht="18">
      <c r="A76" s="1156"/>
      <c r="B76" s="1138">
        <v>30231300</v>
      </c>
      <c r="C76" s="1137" t="s">
        <v>1103</v>
      </c>
      <c r="D76" s="1138" t="s">
        <v>327</v>
      </c>
      <c r="E76" s="1139" t="s">
        <v>51</v>
      </c>
      <c r="F76" s="1140">
        <v>58000</v>
      </c>
      <c r="G76" s="1140">
        <v>464000</v>
      </c>
      <c r="H76" s="1140">
        <v>8</v>
      </c>
    </row>
    <row r="77" spans="1:8" ht="18">
      <c r="A77" s="1156"/>
      <c r="B77" s="1138">
        <v>30232110</v>
      </c>
      <c r="C77" s="1137" t="s">
        <v>187</v>
      </c>
      <c r="D77" s="1138" t="s">
        <v>327</v>
      </c>
      <c r="E77" s="1139" t="s">
        <v>51</v>
      </c>
      <c r="F77" s="1140">
        <v>50000</v>
      </c>
      <c r="G77" s="1140">
        <v>100000</v>
      </c>
      <c r="H77" s="1140">
        <v>2</v>
      </c>
    </row>
    <row r="78" spans="1:8" ht="36">
      <c r="A78" s="1156"/>
      <c r="B78" s="1138">
        <v>39130000</v>
      </c>
      <c r="C78" s="1137" t="s">
        <v>3342</v>
      </c>
      <c r="D78" s="1138" t="s">
        <v>327</v>
      </c>
      <c r="E78" s="1138" t="s">
        <v>759</v>
      </c>
      <c r="F78" s="1140">
        <v>920000</v>
      </c>
      <c r="G78" s="1140">
        <v>920000</v>
      </c>
      <c r="H78" s="1140">
        <v>1</v>
      </c>
    </row>
    <row r="79" spans="1:8" ht="18">
      <c r="A79" s="1156"/>
      <c r="B79" s="1138">
        <v>39121100</v>
      </c>
      <c r="C79" s="1137" t="s">
        <v>702</v>
      </c>
      <c r="D79" s="1138" t="s">
        <v>327</v>
      </c>
      <c r="E79" s="1139" t="s">
        <v>51</v>
      </c>
      <c r="F79" s="1140">
        <v>35000</v>
      </c>
      <c r="G79" s="1140">
        <v>315000</v>
      </c>
      <c r="H79" s="1140">
        <v>9</v>
      </c>
    </row>
    <row r="80" spans="1:8" ht="18">
      <c r="A80" s="1156"/>
      <c r="B80" s="1138">
        <v>39122200</v>
      </c>
      <c r="C80" s="1137" t="s">
        <v>67</v>
      </c>
      <c r="D80" s="1138" t="s">
        <v>327</v>
      </c>
      <c r="E80" s="1139" t="s">
        <v>51</v>
      </c>
      <c r="F80" s="1140">
        <v>31000</v>
      </c>
      <c r="G80" s="1140">
        <v>155000</v>
      </c>
      <c r="H80" s="1140">
        <v>5</v>
      </c>
    </row>
    <row r="81" spans="1:8" ht="18">
      <c r="A81" s="1156"/>
      <c r="B81" s="1138">
        <v>39112000</v>
      </c>
      <c r="C81" s="1137" t="s">
        <v>3343</v>
      </c>
      <c r="D81" s="1138" t="s">
        <v>327</v>
      </c>
      <c r="E81" s="1139" t="s">
        <v>51</v>
      </c>
      <c r="F81" s="1140">
        <v>30000</v>
      </c>
      <c r="G81" s="1140">
        <v>300000</v>
      </c>
      <c r="H81" s="1140">
        <v>10</v>
      </c>
    </row>
    <row r="82" spans="1:8" ht="15.75" customHeight="1">
      <c r="A82" s="1156"/>
      <c r="B82" s="1138">
        <v>39112000</v>
      </c>
      <c r="C82" s="1137" t="s">
        <v>3344</v>
      </c>
      <c r="D82" s="1138" t="s">
        <v>327</v>
      </c>
      <c r="E82" s="1139" t="s">
        <v>51</v>
      </c>
      <c r="F82" s="1140">
        <v>12000</v>
      </c>
      <c r="G82" s="1140">
        <v>120000</v>
      </c>
      <c r="H82" s="1140">
        <v>10</v>
      </c>
    </row>
    <row r="83" spans="1:8" ht="18">
      <c r="A83" s="1156"/>
      <c r="B83" s="1138">
        <v>39113000</v>
      </c>
      <c r="C83" s="1137" t="s">
        <v>3345</v>
      </c>
      <c r="D83" s="1138" t="s">
        <v>327</v>
      </c>
      <c r="E83" s="1139" t="s">
        <v>51</v>
      </c>
      <c r="F83" s="1140">
        <v>15000</v>
      </c>
      <c r="G83" s="1140">
        <v>150000</v>
      </c>
      <c r="H83" s="1140">
        <v>10</v>
      </c>
    </row>
    <row r="84" spans="1:8" ht="15.75" customHeight="1">
      <c r="A84" s="1156"/>
      <c r="B84" s="1138">
        <v>39113100</v>
      </c>
      <c r="C84" s="1137" t="s">
        <v>3346</v>
      </c>
      <c r="D84" s="1138" t="s">
        <v>327</v>
      </c>
      <c r="E84" s="1139" t="s">
        <v>51</v>
      </c>
      <c r="F84" s="1140">
        <v>40000</v>
      </c>
      <c r="G84" s="1140">
        <v>40000</v>
      </c>
      <c r="H84" s="1140">
        <v>1</v>
      </c>
    </row>
    <row r="85" spans="1:8" ht="15.75" customHeight="1">
      <c r="A85" s="1133"/>
      <c r="B85" s="1144"/>
      <c r="C85" s="1148" t="s">
        <v>1304</v>
      </c>
      <c r="D85" s="1144"/>
      <c r="E85" s="1145"/>
      <c r="F85" s="1146"/>
      <c r="G85" s="1147">
        <v>9000000</v>
      </c>
      <c r="H85" s="1146"/>
    </row>
    <row r="86" spans="1:8" ht="15.75" customHeight="1">
      <c r="A86" s="1156">
        <v>5121</v>
      </c>
      <c r="B86" s="1138">
        <v>34111200</v>
      </c>
      <c r="C86" s="1137" t="s">
        <v>3288</v>
      </c>
      <c r="D86" s="1138" t="s">
        <v>327</v>
      </c>
      <c r="E86" s="1138" t="s">
        <v>51</v>
      </c>
      <c r="F86" s="1138">
        <v>9000000</v>
      </c>
      <c r="G86" s="1138">
        <v>9000000</v>
      </c>
      <c r="H86" s="1138">
        <v>1</v>
      </c>
    </row>
    <row r="87" spans="1:8" ht="15.75" customHeight="1">
      <c r="A87" s="1133">
        <v>4212</v>
      </c>
      <c r="B87" s="1134"/>
      <c r="C87" s="1149" t="s">
        <v>1034</v>
      </c>
      <c r="D87" s="1134"/>
      <c r="E87" s="1134"/>
      <c r="F87" s="1134"/>
      <c r="G87" s="1150">
        <v>1400000</v>
      </c>
      <c r="H87" s="1134"/>
    </row>
    <row r="88" spans="1:8" ht="31.5">
      <c r="A88" s="1156"/>
      <c r="B88" s="1138">
        <v>65310000</v>
      </c>
      <c r="C88" s="1141" t="s">
        <v>3289</v>
      </c>
      <c r="D88" s="1138" t="s">
        <v>89</v>
      </c>
      <c r="E88" s="1138" t="s">
        <v>55</v>
      </c>
      <c r="F88" s="1138"/>
      <c r="G88" s="1138">
        <v>1400000</v>
      </c>
      <c r="H88" s="1138">
        <v>1</v>
      </c>
    </row>
    <row r="89" spans="1:8">
      <c r="A89" s="1133">
        <v>4213</v>
      </c>
      <c r="B89" s="1144"/>
      <c r="C89" s="1151" t="s">
        <v>3290</v>
      </c>
      <c r="D89" s="1144"/>
      <c r="E89" s="1144"/>
      <c r="F89" s="1144"/>
      <c r="G89" s="1150">
        <v>60000</v>
      </c>
      <c r="H89" s="1144"/>
    </row>
    <row r="90" spans="1:8">
      <c r="A90" s="1156"/>
      <c r="B90" s="1138">
        <v>65110000</v>
      </c>
      <c r="C90" s="1141" t="s">
        <v>3291</v>
      </c>
      <c r="D90" s="1138" t="s">
        <v>89</v>
      </c>
      <c r="E90" s="1138" t="s">
        <v>55</v>
      </c>
      <c r="F90" s="1138"/>
      <c r="G90" s="1138">
        <v>60000</v>
      </c>
      <c r="H90" s="1138">
        <v>1</v>
      </c>
    </row>
    <row r="91" spans="1:8">
      <c r="A91" s="1133">
        <v>4214</v>
      </c>
      <c r="B91" s="1144"/>
      <c r="C91" s="1151" t="s">
        <v>3292</v>
      </c>
      <c r="D91" s="1144"/>
      <c r="E91" s="1144"/>
      <c r="F91" s="1144"/>
      <c r="G91" s="1152">
        <v>2000000</v>
      </c>
      <c r="H91" s="1144"/>
    </row>
    <row r="92" spans="1:8" ht="31.5">
      <c r="A92" s="1156"/>
      <c r="B92" s="1138">
        <v>64210000</v>
      </c>
      <c r="C92" s="1141" t="s">
        <v>3293</v>
      </c>
      <c r="D92" s="1138" t="s">
        <v>89</v>
      </c>
      <c r="E92" s="1138" t="s">
        <v>55</v>
      </c>
      <c r="F92" s="1138"/>
      <c r="G92" s="1138">
        <v>761000</v>
      </c>
      <c r="H92" s="1138">
        <v>1</v>
      </c>
    </row>
    <row r="93" spans="1:8">
      <c r="A93" s="1156"/>
      <c r="B93" s="1138">
        <v>64210000</v>
      </c>
      <c r="C93" s="1141" t="s">
        <v>84</v>
      </c>
      <c r="D93" s="1138" t="s">
        <v>89</v>
      </c>
      <c r="E93" s="1138" t="s">
        <v>55</v>
      </c>
      <c r="F93" s="1138"/>
      <c r="G93" s="1138">
        <v>924000</v>
      </c>
      <c r="H93" s="1138">
        <v>1</v>
      </c>
    </row>
    <row r="94" spans="1:8">
      <c r="A94" s="1156"/>
      <c r="B94" s="1138">
        <v>64216120</v>
      </c>
      <c r="C94" s="1141" t="s">
        <v>3294</v>
      </c>
      <c r="D94" s="1138" t="s">
        <v>327</v>
      </c>
      <c r="E94" s="1138" t="s">
        <v>55</v>
      </c>
      <c r="F94" s="1138"/>
      <c r="G94" s="1138">
        <v>215000</v>
      </c>
      <c r="H94" s="1138">
        <v>1</v>
      </c>
    </row>
    <row r="95" spans="1:8">
      <c r="A95" s="1156"/>
      <c r="B95" s="1138">
        <v>64110000</v>
      </c>
      <c r="C95" s="1141" t="s">
        <v>1552</v>
      </c>
      <c r="D95" s="1138" t="s">
        <v>89</v>
      </c>
      <c r="E95" s="1138" t="s">
        <v>55</v>
      </c>
      <c r="F95" s="1138"/>
      <c r="G95" s="1138">
        <v>100000</v>
      </c>
      <c r="H95" s="1138">
        <v>1</v>
      </c>
    </row>
    <row r="96" spans="1:8">
      <c r="A96" s="1133">
        <v>4215</v>
      </c>
      <c r="B96" s="1144"/>
      <c r="C96" s="1151" t="s">
        <v>3295</v>
      </c>
      <c r="D96" s="1144"/>
      <c r="E96" s="1144"/>
      <c r="F96" s="1144"/>
      <c r="G96" s="1152">
        <v>150000</v>
      </c>
      <c r="H96" s="1144"/>
    </row>
    <row r="97" spans="1:8" ht="15.75" customHeight="1">
      <c r="A97" s="1156"/>
      <c r="B97" s="1138">
        <v>66514100</v>
      </c>
      <c r="C97" s="1141" t="s">
        <v>3296</v>
      </c>
      <c r="D97" s="1138" t="s">
        <v>89</v>
      </c>
      <c r="E97" s="1138" t="s">
        <v>55</v>
      </c>
      <c r="F97" s="1138"/>
      <c r="G97" s="1138">
        <v>150000</v>
      </c>
      <c r="H97" s="1138">
        <v>1</v>
      </c>
    </row>
    <row r="98" spans="1:8" ht="15.75" customHeight="1">
      <c r="A98" s="1133">
        <v>4234</v>
      </c>
      <c r="B98" s="1144"/>
      <c r="C98" s="1151" t="s">
        <v>1317</v>
      </c>
      <c r="D98" s="1144"/>
      <c r="E98" s="1144"/>
      <c r="F98" s="1144"/>
      <c r="G98" s="1152">
        <v>311000</v>
      </c>
      <c r="H98" s="1144"/>
    </row>
    <row r="99" spans="1:8" ht="31.5">
      <c r="A99" s="1156"/>
      <c r="B99" s="1138">
        <v>22212000</v>
      </c>
      <c r="C99" s="1141" t="s">
        <v>3297</v>
      </c>
      <c r="D99" s="1138" t="s">
        <v>327</v>
      </c>
      <c r="E99" s="1138" t="s">
        <v>55</v>
      </c>
      <c r="F99" s="1138"/>
      <c r="G99" s="1138">
        <v>187000</v>
      </c>
      <c r="H99" s="1138">
        <v>1</v>
      </c>
    </row>
    <row r="100" spans="1:8" ht="31.5">
      <c r="A100" s="1156"/>
      <c r="B100" s="1138">
        <v>22212100</v>
      </c>
      <c r="C100" s="1141" t="s">
        <v>3298</v>
      </c>
      <c r="D100" s="1138" t="s">
        <v>89</v>
      </c>
      <c r="E100" s="1138" t="s">
        <v>55</v>
      </c>
      <c r="F100" s="1138"/>
      <c r="G100" s="1138">
        <v>124000</v>
      </c>
      <c r="H100" s="1138">
        <v>1</v>
      </c>
    </row>
    <row r="101" spans="1:8">
      <c r="A101" s="1133">
        <v>4237</v>
      </c>
      <c r="B101" s="1144"/>
      <c r="C101" s="1151" t="s">
        <v>483</v>
      </c>
      <c r="D101" s="1144"/>
      <c r="E101" s="1144"/>
      <c r="F101" s="1144"/>
      <c r="G101" s="1152">
        <v>300000</v>
      </c>
      <c r="H101" s="1144"/>
    </row>
    <row r="102" spans="1:8" ht="31.5">
      <c r="A102" s="1156"/>
      <c r="B102" s="1138">
        <v>79112000</v>
      </c>
      <c r="C102" s="1141" t="s">
        <v>3299</v>
      </c>
      <c r="D102" s="1138" t="s">
        <v>89</v>
      </c>
      <c r="E102" s="1138" t="s">
        <v>55</v>
      </c>
      <c r="F102" s="1138"/>
      <c r="G102" s="1138">
        <v>300000</v>
      </c>
      <c r="H102" s="1138">
        <v>1</v>
      </c>
    </row>
    <row r="103" spans="1:8" ht="15.75" customHeight="1">
      <c r="A103" s="1133">
        <v>4252</v>
      </c>
      <c r="B103" s="1154"/>
      <c r="C103" s="1153" t="s">
        <v>3300</v>
      </c>
      <c r="D103" s="1154"/>
      <c r="E103" s="1154"/>
      <c r="F103" s="1154"/>
      <c r="G103" s="1152">
        <v>1300000</v>
      </c>
      <c r="H103" s="1154"/>
    </row>
    <row r="104" spans="1:8" ht="31.5">
      <c r="A104" s="1156"/>
      <c r="B104" s="1138">
        <v>50112100</v>
      </c>
      <c r="C104" s="1141" t="s">
        <v>3301</v>
      </c>
      <c r="D104" s="1138" t="s">
        <v>327</v>
      </c>
      <c r="E104" s="1138" t="s">
        <v>55</v>
      </c>
      <c r="F104" s="1138"/>
      <c r="G104" s="1138">
        <v>1180000</v>
      </c>
      <c r="H104" s="1138">
        <v>1</v>
      </c>
    </row>
    <row r="105" spans="1:8" ht="15.75" customHeight="1">
      <c r="A105" s="1156"/>
      <c r="B105" s="1138">
        <v>50312000</v>
      </c>
      <c r="C105" s="1141" t="s">
        <v>3302</v>
      </c>
      <c r="D105" s="1138" t="s">
        <v>327</v>
      </c>
      <c r="E105" s="1138" t="s">
        <v>55</v>
      </c>
      <c r="F105" s="1138"/>
      <c r="G105" s="1138">
        <v>120000</v>
      </c>
      <c r="H105" s="1138">
        <v>1</v>
      </c>
    </row>
    <row r="106" spans="1:8" ht="15.75" customHeight="1">
      <c r="A106" s="1133"/>
      <c r="B106" s="1144"/>
      <c r="C106" s="1155" t="s">
        <v>3303</v>
      </c>
      <c r="D106" s="1144"/>
      <c r="E106" s="1144"/>
      <c r="F106" s="1144"/>
      <c r="G106" s="1152">
        <v>66000</v>
      </c>
      <c r="H106" s="1144"/>
    </row>
    <row r="107" spans="1:8" ht="15.75" customHeight="1">
      <c r="A107" s="1156">
        <v>4823</v>
      </c>
      <c r="B107" s="1138">
        <v>50000000</v>
      </c>
      <c r="C107" s="1141" t="s">
        <v>3304</v>
      </c>
      <c r="D107" s="1138" t="s">
        <v>89</v>
      </c>
      <c r="E107" s="1138" t="s">
        <v>55</v>
      </c>
      <c r="F107" s="1138"/>
      <c r="G107" s="1138">
        <v>66000</v>
      </c>
      <c r="H107" s="1138">
        <v>1</v>
      </c>
    </row>
    <row r="108" spans="1:8" ht="15.75" customHeight="1">
      <c r="A108" s="1133"/>
      <c r="B108" s="1144"/>
      <c r="C108" s="1155" t="s">
        <v>3305</v>
      </c>
      <c r="D108" s="1144"/>
      <c r="E108" s="1144"/>
      <c r="F108" s="1144"/>
      <c r="G108" s="1152">
        <v>500000</v>
      </c>
      <c r="H108" s="1144"/>
    </row>
    <row r="109" spans="1:8" ht="15.75" customHeight="1">
      <c r="A109" s="1156">
        <v>4861</v>
      </c>
      <c r="B109" s="1138">
        <v>98390000</v>
      </c>
      <c r="C109" s="1141" t="s">
        <v>3305</v>
      </c>
      <c r="D109" s="1138" t="s">
        <v>89</v>
      </c>
      <c r="E109" s="1138" t="s">
        <v>55</v>
      </c>
      <c r="F109" s="1138"/>
      <c r="G109" s="1138">
        <v>500000</v>
      </c>
      <c r="H109" s="1138">
        <v>1</v>
      </c>
    </row>
    <row r="110" spans="1:8" ht="47.25">
      <c r="A110" s="1157"/>
      <c r="B110" s="1158"/>
      <c r="C110" s="1159" t="s">
        <v>3306</v>
      </c>
      <c r="D110" s="1158"/>
      <c r="E110" s="1158"/>
      <c r="F110" s="1158"/>
      <c r="G110" s="1160">
        <v>300000</v>
      </c>
      <c r="H110" s="1158"/>
    </row>
    <row r="111" spans="1:8" ht="31.5">
      <c r="A111" s="1156">
        <v>5134</v>
      </c>
      <c r="B111" s="1138">
        <v>71242000</v>
      </c>
      <c r="C111" s="1141" t="s">
        <v>3307</v>
      </c>
      <c r="D111" s="1138" t="s">
        <v>47</v>
      </c>
      <c r="E111" s="1138"/>
      <c r="F111" s="1138"/>
      <c r="G111" s="1138">
        <v>300000</v>
      </c>
      <c r="H111" s="1138"/>
    </row>
    <row r="112" spans="1:8" ht="15.75" customHeight="1">
      <c r="A112" s="1157"/>
      <c r="B112" s="1158"/>
      <c r="C112" s="1159" t="s">
        <v>3308</v>
      </c>
      <c r="D112" s="1158"/>
      <c r="E112" s="1158"/>
      <c r="F112" s="1158"/>
      <c r="G112" s="1158">
        <v>10000000</v>
      </c>
      <c r="H112" s="1158"/>
    </row>
    <row r="113" spans="1:8" ht="15.75" customHeight="1">
      <c r="A113" s="1156">
        <v>4251</v>
      </c>
      <c r="B113" s="1138">
        <v>45233222</v>
      </c>
      <c r="C113" s="1141" t="s">
        <v>3309</v>
      </c>
      <c r="D113" s="1138" t="s">
        <v>47</v>
      </c>
      <c r="E113" s="1138" t="s">
        <v>50</v>
      </c>
      <c r="F113" s="1138">
        <v>2222</v>
      </c>
      <c r="G113" s="1138">
        <v>10000000</v>
      </c>
      <c r="H113" s="1138">
        <v>4500</v>
      </c>
    </row>
    <row r="114" spans="1:8" s="1161" customFormat="1" ht="15.75" customHeight="1">
      <c r="A114" s="1157"/>
      <c r="B114" s="1158"/>
      <c r="C114" s="1159" t="s">
        <v>3310</v>
      </c>
      <c r="D114" s="1158"/>
      <c r="E114" s="1158"/>
      <c r="F114" s="1158"/>
      <c r="G114" s="1160">
        <v>10000000</v>
      </c>
      <c r="H114" s="1158"/>
    </row>
    <row r="115" spans="1:8" ht="31.5">
      <c r="A115" s="1156">
        <v>4213</v>
      </c>
      <c r="B115" s="1138">
        <v>77314100</v>
      </c>
      <c r="C115" s="1141" t="s">
        <v>3311</v>
      </c>
      <c r="D115" s="1138" t="s">
        <v>327</v>
      </c>
      <c r="E115" s="1138" t="s">
        <v>55</v>
      </c>
      <c r="F115" s="1138"/>
      <c r="G115" s="1138">
        <v>10000000</v>
      </c>
      <c r="H115" s="1138">
        <v>1</v>
      </c>
    </row>
    <row r="116" spans="1:8" s="1161" customFormat="1" ht="47.25">
      <c r="A116" s="1157"/>
      <c r="B116" s="1158"/>
      <c r="C116" s="1159" t="s">
        <v>3312</v>
      </c>
      <c r="D116" s="1158"/>
      <c r="E116" s="1158"/>
      <c r="F116" s="1158"/>
      <c r="G116" s="1160">
        <v>22417000</v>
      </c>
      <c r="H116" s="1158"/>
    </row>
    <row r="117" spans="1:8">
      <c r="A117" s="1156">
        <v>4213</v>
      </c>
      <c r="B117" s="1138">
        <v>90051100</v>
      </c>
      <c r="C117" s="1141" t="s">
        <v>3290</v>
      </c>
      <c r="D117" s="1138" t="s">
        <v>47</v>
      </c>
      <c r="E117" s="1138" t="s">
        <v>55</v>
      </c>
      <c r="F117" s="1138"/>
      <c r="G117" s="1138">
        <v>22417000</v>
      </c>
      <c r="H117" s="1138">
        <v>1</v>
      </c>
    </row>
    <row r="118" spans="1:8" ht="69" customHeight="1">
      <c r="A118" s="1133"/>
      <c r="B118" s="1144"/>
      <c r="C118" s="1159" t="s">
        <v>3313</v>
      </c>
      <c r="D118" s="1144"/>
      <c r="E118" s="1144"/>
      <c r="F118" s="1144"/>
      <c r="G118" s="1152">
        <v>600000</v>
      </c>
      <c r="H118" s="1144"/>
    </row>
    <row r="119" spans="1:8">
      <c r="A119" s="1156">
        <v>4216</v>
      </c>
      <c r="B119" s="1138">
        <v>60130000</v>
      </c>
      <c r="C119" s="1141" t="s">
        <v>3314</v>
      </c>
      <c r="D119" s="1138" t="s">
        <v>327</v>
      </c>
      <c r="E119" s="1138" t="s">
        <v>55</v>
      </c>
      <c r="F119" s="1138"/>
      <c r="G119" s="1138">
        <v>200000</v>
      </c>
      <c r="H119" s="1138">
        <v>1</v>
      </c>
    </row>
    <row r="120" spans="1:8" ht="31.5">
      <c r="A120" s="1156">
        <v>4239</v>
      </c>
      <c r="B120" s="1138">
        <v>98371000</v>
      </c>
      <c r="C120" s="1141" t="s">
        <v>3315</v>
      </c>
      <c r="D120" s="1138" t="s">
        <v>47</v>
      </c>
      <c r="E120" s="1138" t="s">
        <v>55</v>
      </c>
      <c r="F120" s="1138"/>
      <c r="G120" s="1138">
        <v>400000</v>
      </c>
      <c r="H120" s="1138">
        <v>1</v>
      </c>
    </row>
    <row r="121" spans="1:8" ht="63">
      <c r="A121" s="1157"/>
      <c r="B121" s="1158"/>
      <c r="C121" s="1159" t="s">
        <v>3316</v>
      </c>
      <c r="D121" s="1158"/>
      <c r="E121" s="1158"/>
      <c r="F121" s="1158"/>
      <c r="G121" s="1160">
        <v>40600000</v>
      </c>
      <c r="H121" s="1158"/>
    </row>
    <row r="122" spans="1:8">
      <c r="A122" s="1156">
        <v>4861</v>
      </c>
      <c r="B122" s="1138">
        <v>45111100</v>
      </c>
      <c r="C122" s="1141" t="s">
        <v>3317</v>
      </c>
      <c r="D122" s="1138" t="s">
        <v>47</v>
      </c>
      <c r="E122" s="1138" t="s">
        <v>55</v>
      </c>
      <c r="F122" s="1138"/>
      <c r="G122" s="1138">
        <v>600000</v>
      </c>
      <c r="H122" s="1138"/>
    </row>
    <row r="123" spans="1:8" ht="47.25">
      <c r="A123" s="1156">
        <v>5113</v>
      </c>
      <c r="B123" s="1138">
        <v>45261910</v>
      </c>
      <c r="C123" s="1141" t="s">
        <v>3318</v>
      </c>
      <c r="D123" s="1138" t="s">
        <v>47</v>
      </c>
      <c r="E123" s="1138" t="s">
        <v>50</v>
      </c>
      <c r="F123" s="1138">
        <v>14000</v>
      </c>
      <c r="G123" s="1138">
        <v>21000000</v>
      </c>
      <c r="H123" s="1138">
        <v>1500</v>
      </c>
    </row>
    <row r="124" spans="1:8" ht="47.25">
      <c r="A124" s="1156">
        <v>5113</v>
      </c>
      <c r="B124" s="1138">
        <v>37535000</v>
      </c>
      <c r="C124" s="1141" t="s">
        <v>3319</v>
      </c>
      <c r="D124" s="1138" t="s">
        <v>47</v>
      </c>
      <c r="E124" s="1138" t="s">
        <v>759</v>
      </c>
      <c r="F124" s="1138">
        <v>7000000</v>
      </c>
      <c r="G124" s="1138">
        <v>14000000</v>
      </c>
      <c r="H124" s="1138">
        <v>2</v>
      </c>
    </row>
    <row r="125" spans="1:8" ht="31.5">
      <c r="A125" s="1156">
        <v>4251</v>
      </c>
      <c r="B125" s="1138">
        <v>45262000</v>
      </c>
      <c r="C125" s="1141" t="s">
        <v>3320</v>
      </c>
      <c r="D125" s="1138" t="s">
        <v>47</v>
      </c>
      <c r="E125" s="1138" t="s">
        <v>55</v>
      </c>
      <c r="F125" s="1138"/>
      <c r="G125" s="1138">
        <v>5000000</v>
      </c>
      <c r="H125" s="1138"/>
    </row>
    <row r="126" spans="1:8">
      <c r="A126" s="1156"/>
      <c r="B126" s="1138"/>
      <c r="C126" s="1141"/>
      <c r="D126" s="1138"/>
      <c r="E126" s="1138"/>
      <c r="F126" s="1138"/>
      <c r="G126" s="1138"/>
      <c r="H126" s="1138"/>
    </row>
    <row r="127" spans="1:8">
      <c r="A127" s="1156"/>
      <c r="B127" s="1138"/>
      <c r="C127" s="1141"/>
      <c r="D127" s="1138"/>
      <c r="E127" s="1138"/>
      <c r="F127" s="1138"/>
      <c r="G127" s="1138"/>
      <c r="H127" s="1138"/>
    </row>
    <row r="128" spans="1:8">
      <c r="A128" s="1156"/>
      <c r="B128" s="1162"/>
      <c r="C128" s="1141"/>
      <c r="D128" s="1138"/>
      <c r="E128" s="1138"/>
      <c r="F128" s="1138"/>
      <c r="G128" s="1162"/>
      <c r="H128" s="1138"/>
    </row>
    <row r="129" spans="1:8">
      <c r="A129" s="1156"/>
      <c r="B129" s="1138"/>
      <c r="C129" s="1141"/>
      <c r="D129" s="1138"/>
      <c r="E129" s="1138"/>
      <c r="F129" s="1138"/>
      <c r="G129" s="1138"/>
      <c r="H129" s="1138"/>
    </row>
    <row r="130" spans="1:8" ht="47.25">
      <c r="A130" s="1385"/>
      <c r="B130" s="1163"/>
      <c r="C130" s="1159" t="s">
        <v>3321</v>
      </c>
      <c r="D130" s="1163"/>
      <c r="E130" s="1163"/>
      <c r="F130" s="1163"/>
      <c r="G130" s="1160">
        <v>252700</v>
      </c>
      <c r="H130" s="1163"/>
    </row>
    <row r="131" spans="1:8" ht="18">
      <c r="A131" s="1156"/>
      <c r="B131" s="1138">
        <v>30197644</v>
      </c>
      <c r="C131" s="1137" t="s">
        <v>3259</v>
      </c>
      <c r="D131" s="1138" t="s">
        <v>327</v>
      </c>
      <c r="E131" s="1139" t="s">
        <v>58</v>
      </c>
      <c r="F131" s="1140">
        <v>2500</v>
      </c>
      <c r="G131" s="1140">
        <v>112500</v>
      </c>
      <c r="H131" s="1140">
        <v>45</v>
      </c>
    </row>
    <row r="132" spans="1:8">
      <c r="A132" s="1156"/>
      <c r="B132" s="1138">
        <v>30199410</v>
      </c>
      <c r="C132" s="1141" t="s">
        <v>868</v>
      </c>
      <c r="D132" s="1138" t="s">
        <v>327</v>
      </c>
      <c r="E132" s="1138" t="s">
        <v>51</v>
      </c>
      <c r="F132" s="1138">
        <v>250</v>
      </c>
      <c r="G132" s="1138">
        <v>1500</v>
      </c>
      <c r="H132" s="1138">
        <v>6</v>
      </c>
    </row>
    <row r="133" spans="1:8" ht="31.5">
      <c r="A133" s="1156"/>
      <c r="B133" s="1138">
        <v>22813000</v>
      </c>
      <c r="C133" s="1141" t="s">
        <v>3322</v>
      </c>
      <c r="D133" s="1138" t="s">
        <v>327</v>
      </c>
      <c r="E133" s="1138" t="s">
        <v>51</v>
      </c>
      <c r="F133" s="1138">
        <v>800</v>
      </c>
      <c r="G133" s="1138">
        <v>8000</v>
      </c>
      <c r="H133" s="1138">
        <v>10</v>
      </c>
    </row>
    <row r="134" spans="1:8">
      <c r="A134" s="1156"/>
      <c r="B134" s="1138">
        <v>30197100</v>
      </c>
      <c r="C134" s="1141" t="s">
        <v>3323</v>
      </c>
      <c r="D134" s="1138" t="s">
        <v>327</v>
      </c>
      <c r="E134" s="1138" t="s">
        <v>51</v>
      </c>
      <c r="F134" s="1138">
        <v>1200</v>
      </c>
      <c r="G134" s="1138">
        <v>4800</v>
      </c>
      <c r="H134" s="1138">
        <v>4</v>
      </c>
    </row>
    <row r="135" spans="1:8">
      <c r="A135" s="1156"/>
      <c r="B135" s="1138">
        <v>30197100</v>
      </c>
      <c r="C135" s="1141" t="s">
        <v>218</v>
      </c>
      <c r="D135" s="1138" t="s">
        <v>327</v>
      </c>
      <c r="E135" s="1138" t="s">
        <v>51</v>
      </c>
      <c r="F135" s="1138">
        <v>200</v>
      </c>
      <c r="G135" s="1138">
        <v>400</v>
      </c>
      <c r="H135" s="1138">
        <v>2</v>
      </c>
    </row>
    <row r="136" spans="1:8">
      <c r="A136" s="1156"/>
      <c r="B136" s="1138">
        <v>24910000</v>
      </c>
      <c r="C136" s="1141" t="s">
        <v>3324</v>
      </c>
      <c r="D136" s="1138" t="s">
        <v>327</v>
      </c>
      <c r="E136" s="1138" t="s">
        <v>51</v>
      </c>
      <c r="F136" s="1138">
        <v>350</v>
      </c>
      <c r="G136" s="1138">
        <v>2800</v>
      </c>
      <c r="H136" s="1138">
        <v>8</v>
      </c>
    </row>
    <row r="137" spans="1:8">
      <c r="A137" s="1156">
        <v>4261</v>
      </c>
      <c r="B137" s="1138">
        <v>30199792</v>
      </c>
      <c r="C137" s="1141" t="s">
        <v>3325</v>
      </c>
      <c r="D137" s="1138" t="s">
        <v>327</v>
      </c>
      <c r="E137" s="1138" t="s">
        <v>51</v>
      </c>
      <c r="F137" s="1138">
        <v>900</v>
      </c>
      <c r="G137" s="1138">
        <v>1800</v>
      </c>
      <c r="H137" s="1138">
        <v>2</v>
      </c>
    </row>
    <row r="138" spans="1:8">
      <c r="A138" s="1156"/>
      <c r="B138" s="1138">
        <v>30197220</v>
      </c>
      <c r="C138" s="1141" t="s">
        <v>3326</v>
      </c>
      <c r="D138" s="1138" t="s">
        <v>327</v>
      </c>
      <c r="E138" s="1138" t="s">
        <v>51</v>
      </c>
      <c r="F138" s="1138">
        <v>20</v>
      </c>
      <c r="G138" s="1138">
        <v>3600</v>
      </c>
      <c r="H138" s="1138">
        <v>180</v>
      </c>
    </row>
    <row r="139" spans="1:8" ht="31.5">
      <c r="A139" s="1156"/>
      <c r="B139" s="1138">
        <v>30197100</v>
      </c>
      <c r="C139" s="1141" t="s">
        <v>3327</v>
      </c>
      <c r="D139" s="1138" t="s">
        <v>327</v>
      </c>
      <c r="E139" s="1138" t="s">
        <v>51</v>
      </c>
      <c r="F139" s="1138">
        <v>100</v>
      </c>
      <c r="G139" s="1138">
        <v>900</v>
      </c>
      <c r="H139" s="1138">
        <v>9</v>
      </c>
    </row>
    <row r="140" spans="1:8" ht="31.5">
      <c r="A140" s="1156"/>
      <c r="B140" s="1138">
        <v>30197110</v>
      </c>
      <c r="C140" s="1141" t="s">
        <v>3328</v>
      </c>
      <c r="D140" s="1138" t="s">
        <v>327</v>
      </c>
      <c r="E140" s="1138" t="s">
        <v>51</v>
      </c>
      <c r="F140" s="1138">
        <v>200</v>
      </c>
      <c r="G140" s="1138">
        <v>1200</v>
      </c>
      <c r="H140" s="1138">
        <v>6</v>
      </c>
    </row>
    <row r="141" spans="1:8">
      <c r="A141" s="1156"/>
      <c r="B141" s="1138">
        <v>22600000</v>
      </c>
      <c r="C141" s="1141" t="s">
        <v>3329</v>
      </c>
      <c r="D141" s="1138" t="s">
        <v>327</v>
      </c>
      <c r="E141" s="1138" t="s">
        <v>51</v>
      </c>
      <c r="F141" s="1138">
        <v>250</v>
      </c>
      <c r="G141" s="1138">
        <v>500</v>
      </c>
      <c r="H141" s="1138">
        <v>2</v>
      </c>
    </row>
    <row r="142" spans="1:8" s="1164" customFormat="1">
      <c r="A142" s="1156"/>
      <c r="B142" s="1138">
        <v>33131160</v>
      </c>
      <c r="C142" s="1141" t="s">
        <v>3330</v>
      </c>
      <c r="D142" s="1138" t="s">
        <v>327</v>
      </c>
      <c r="E142" s="1138" t="s">
        <v>51</v>
      </c>
      <c r="F142" s="1138">
        <v>250</v>
      </c>
      <c r="G142" s="1138">
        <v>500</v>
      </c>
      <c r="H142" s="1138">
        <v>2</v>
      </c>
    </row>
    <row r="143" spans="1:8">
      <c r="A143" s="1156"/>
      <c r="B143" s="1138">
        <v>30234600</v>
      </c>
      <c r="C143" s="1141" t="s">
        <v>3331</v>
      </c>
      <c r="D143" s="1138" t="s">
        <v>327</v>
      </c>
      <c r="E143" s="1138" t="s">
        <v>51</v>
      </c>
      <c r="F143" s="1138">
        <v>5800</v>
      </c>
      <c r="G143" s="1138">
        <v>17400</v>
      </c>
      <c r="H143" s="1138">
        <v>3</v>
      </c>
    </row>
    <row r="144" spans="1:8" ht="18">
      <c r="A144" s="1156"/>
      <c r="B144" s="1138">
        <v>30192121</v>
      </c>
      <c r="C144" s="1137" t="s">
        <v>867</v>
      </c>
      <c r="D144" s="1138" t="s">
        <v>327</v>
      </c>
      <c r="E144" s="1139" t="s">
        <v>51</v>
      </c>
      <c r="F144" s="1140">
        <v>120</v>
      </c>
      <c r="G144" s="1140">
        <v>12000</v>
      </c>
      <c r="H144" s="1140">
        <v>100</v>
      </c>
    </row>
    <row r="145" spans="1:8" ht="18">
      <c r="A145" s="1156"/>
      <c r="B145" s="1138">
        <v>30140000</v>
      </c>
      <c r="C145" s="1137" t="s">
        <v>3263</v>
      </c>
      <c r="D145" s="1138" t="s">
        <v>327</v>
      </c>
      <c r="E145" s="1139" t="s">
        <v>51</v>
      </c>
      <c r="F145" s="1140">
        <v>5000</v>
      </c>
      <c r="G145" s="1140">
        <v>15000</v>
      </c>
      <c r="H145" s="1140">
        <v>3</v>
      </c>
    </row>
    <row r="146" spans="1:8" ht="31.5">
      <c r="A146" s="1156">
        <v>4214</v>
      </c>
      <c r="B146" s="1138">
        <v>64210000</v>
      </c>
      <c r="C146" s="1141" t="s">
        <v>3293</v>
      </c>
      <c r="D146" s="1138" t="s">
        <v>89</v>
      </c>
      <c r="E146" s="1138" t="s">
        <v>55</v>
      </c>
      <c r="F146" s="1138"/>
      <c r="G146" s="1138">
        <v>69800</v>
      </c>
      <c r="H146" s="1138"/>
    </row>
    <row r="147" spans="1:8" ht="47.25">
      <c r="A147" s="1157"/>
      <c r="B147" s="1158"/>
      <c r="C147" s="1159" t="s">
        <v>3332</v>
      </c>
      <c r="D147" s="1158"/>
      <c r="E147" s="1158"/>
      <c r="F147" s="1158"/>
      <c r="G147" s="1160">
        <v>1768000</v>
      </c>
      <c r="H147" s="1158"/>
    </row>
    <row r="148" spans="1:8" ht="18">
      <c r="A148" s="1156">
        <v>4215</v>
      </c>
      <c r="B148" s="1138"/>
      <c r="C148" s="1137" t="s">
        <v>93</v>
      </c>
      <c r="D148" s="1138" t="s">
        <v>89</v>
      </c>
      <c r="E148" s="1139"/>
      <c r="F148" s="1140"/>
      <c r="G148" s="1140">
        <v>1768000</v>
      </c>
      <c r="H148" s="1140"/>
    </row>
    <row r="149" spans="1:8">
      <c r="A149" s="1156"/>
      <c r="B149" s="1162"/>
      <c r="C149" s="1165"/>
      <c r="D149" s="1162"/>
      <c r="E149" s="1162"/>
      <c r="F149" s="1162"/>
      <c r="G149" s="1162"/>
      <c r="H149" s="1162"/>
    </row>
    <row r="150" spans="1:8">
      <c r="A150" s="1156"/>
      <c r="B150" s="1138"/>
      <c r="C150" s="1141"/>
      <c r="D150" s="1138"/>
      <c r="E150" s="1138"/>
      <c r="F150" s="1138"/>
      <c r="G150" s="1138"/>
      <c r="H150" s="1138"/>
    </row>
    <row r="151" spans="1:8">
      <c r="A151" s="1157"/>
      <c r="B151" s="1160" t="s">
        <v>1642</v>
      </c>
      <c r="C151" s="1166"/>
      <c r="D151" s="1158"/>
      <c r="E151" s="1158"/>
      <c r="F151" s="1158"/>
      <c r="G151" s="1160">
        <f>G10+G56+G58+G69+G85+G87+G89+G91+G96+G98+G101+G103+G106+G108+G110+G112+G114+G116+G118+G121+G130+G147</f>
        <v>112666680</v>
      </c>
      <c r="H151" s="1158"/>
    </row>
    <row r="207" ht="50.25" customHeight="1"/>
    <row r="208" ht="21.75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90.75" customHeight="1"/>
    <row r="219" ht="57" customHeight="1"/>
    <row r="220" ht="42" customHeight="1"/>
    <row r="221" ht="21" customHeight="1"/>
    <row r="222" ht="23.25" customHeight="1"/>
    <row r="223" ht="24" customHeight="1"/>
    <row r="224" ht="15.75" customHeight="1"/>
    <row r="225" ht="15.75" customHeight="1"/>
    <row r="226" ht="75" customHeight="1"/>
    <row r="227" ht="45.75" customHeight="1"/>
    <row r="228" ht="24" customHeight="1"/>
    <row r="229" ht="40.5" customHeight="1"/>
    <row r="230" ht="61.5" customHeight="1"/>
    <row r="231" ht="61.5" customHeight="1"/>
    <row r="232" ht="27.75" customHeight="1"/>
    <row r="233" ht="51.75" customHeight="1"/>
    <row r="234" ht="60" customHeight="1"/>
    <row r="236" ht="57.75" customHeight="1"/>
    <row r="237" ht="71.25" customHeight="1"/>
    <row r="238" ht="60.75" customHeight="1"/>
    <row r="239" ht="21" customHeight="1"/>
    <row r="241" ht="19.5" customHeight="1"/>
    <row r="243" ht="29.25" customHeight="1"/>
    <row r="245" ht="20.25" customHeight="1"/>
    <row r="246" ht="26.25" customHeight="1"/>
    <row r="247" ht="32.25" customHeight="1"/>
    <row r="282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zoomScale="85" zoomScaleSheetLayoutView="85" workbookViewId="0">
      <selection activeCell="A3" sqref="A3:H3"/>
    </sheetView>
  </sheetViews>
  <sheetFormatPr defaultColWidth="18.85546875" defaultRowHeight="19.5"/>
  <cols>
    <col min="1" max="1" width="13.140625" style="457" customWidth="1"/>
    <col min="2" max="2" width="15.85546875" style="457" customWidth="1"/>
    <col min="3" max="3" width="36.85546875" style="458" customWidth="1"/>
    <col min="4" max="4" width="12.42578125" style="457" customWidth="1"/>
    <col min="5" max="5" width="16" style="458" customWidth="1"/>
    <col min="6" max="6" width="14.85546875" style="458" customWidth="1"/>
    <col min="7" max="7" width="18.85546875" style="459" customWidth="1"/>
    <col min="8" max="8" width="14.140625" style="458" customWidth="1"/>
    <col min="9" max="16384" width="18.85546875" style="457"/>
  </cols>
  <sheetData>
    <row r="1" spans="1:8" s="475" customFormat="1">
      <c r="A1" s="1583"/>
      <c r="B1" s="1583"/>
      <c r="C1" s="1583"/>
      <c r="D1" s="1583"/>
      <c r="E1" s="1583"/>
      <c r="F1" s="1583"/>
      <c r="G1" s="1583"/>
      <c r="H1" s="1583"/>
    </row>
    <row r="2" spans="1:8" s="475" customFormat="1">
      <c r="A2" s="1584"/>
      <c r="B2" s="1584"/>
      <c r="C2" s="1584"/>
      <c r="D2" s="1584"/>
      <c r="E2" s="1584"/>
      <c r="F2" s="1584"/>
      <c r="G2" s="1584"/>
      <c r="H2" s="1584"/>
    </row>
    <row r="3" spans="1:8" s="475" customFormat="1">
      <c r="A3" s="1583" t="s">
        <v>3364</v>
      </c>
      <c r="B3" s="1583"/>
      <c r="C3" s="1583"/>
      <c r="D3" s="1583"/>
      <c r="E3" s="1583"/>
      <c r="F3" s="1583"/>
      <c r="G3" s="1583"/>
      <c r="H3" s="1583"/>
    </row>
    <row r="4" spans="1:8" s="475" customFormat="1">
      <c r="A4" s="947"/>
      <c r="B4" s="947"/>
      <c r="C4" s="947"/>
      <c r="D4" s="947"/>
      <c r="E4" s="947"/>
      <c r="F4" s="947"/>
      <c r="G4" s="947"/>
      <c r="H4" s="947"/>
    </row>
    <row r="5" spans="1:8" s="460" customFormat="1" ht="31.5" customHeight="1">
      <c r="A5" s="1437" t="s">
        <v>1548</v>
      </c>
      <c r="B5" s="1438" t="s">
        <v>1211</v>
      </c>
      <c r="C5" s="1438"/>
      <c r="D5" s="1439" t="s">
        <v>1212</v>
      </c>
      <c r="E5" s="1439" t="s">
        <v>45</v>
      </c>
      <c r="F5" s="1439" t="s">
        <v>1140</v>
      </c>
      <c r="G5" s="1439" t="s">
        <v>1152</v>
      </c>
      <c r="H5" s="1439" t="s">
        <v>46</v>
      </c>
    </row>
    <row r="6" spans="1:8" s="460" customFormat="1" ht="77.25" customHeight="1">
      <c r="A6" s="1437"/>
      <c r="B6" s="651" t="s">
        <v>1549</v>
      </c>
      <c r="C6" s="651" t="s">
        <v>1214</v>
      </c>
      <c r="D6" s="1439"/>
      <c r="E6" s="1439"/>
      <c r="F6" s="1439"/>
      <c r="G6" s="1439"/>
      <c r="H6" s="1439"/>
    </row>
    <row r="7" spans="1:8" s="526" customFormat="1" ht="33" customHeight="1">
      <c r="A7" s="495"/>
      <c r="B7" s="495">
        <v>1</v>
      </c>
      <c r="C7" s="466">
        <v>2</v>
      </c>
      <c r="D7" s="545">
        <v>3</v>
      </c>
      <c r="E7" s="545">
        <v>4</v>
      </c>
      <c r="F7" s="545">
        <v>5</v>
      </c>
      <c r="G7" s="466">
        <v>6</v>
      </c>
      <c r="H7" s="545">
        <v>7</v>
      </c>
    </row>
    <row r="8" spans="1:8" ht="78">
      <c r="A8" s="950"/>
      <c r="B8" s="950"/>
      <c r="C8" s="948" t="s">
        <v>2745</v>
      </c>
      <c r="D8" s="951"/>
      <c r="E8" s="949"/>
      <c r="F8" s="949"/>
      <c r="G8" s="952">
        <f>G9+G91</f>
        <v>68396777.400000006</v>
      </c>
      <c r="H8" s="949"/>
    </row>
    <row r="9" spans="1:8">
      <c r="A9" s="1588" t="s">
        <v>1755</v>
      </c>
      <c r="B9" s="1589"/>
      <c r="C9" s="1589"/>
      <c r="D9" s="465"/>
      <c r="E9" s="466"/>
      <c r="F9" s="466"/>
      <c r="G9" s="467">
        <f>SUM(G10:G90)</f>
        <v>33646208</v>
      </c>
      <c r="H9" s="468"/>
    </row>
    <row r="10" spans="1:8" ht="54">
      <c r="A10" s="469">
        <v>4261</v>
      </c>
      <c r="B10" s="469">
        <v>30197231</v>
      </c>
      <c r="C10" s="470" t="s">
        <v>2746</v>
      </c>
      <c r="D10" s="471" t="s">
        <v>327</v>
      </c>
      <c r="E10" s="472" t="s">
        <v>51</v>
      </c>
      <c r="F10" s="473">
        <v>10</v>
      </c>
      <c r="G10" s="474">
        <f t="shared" ref="G10:G73" si="0">F10*H10</f>
        <v>20000</v>
      </c>
      <c r="H10" s="473">
        <v>2000</v>
      </c>
    </row>
    <row r="11" spans="1:8" ht="72">
      <c r="A11" s="469">
        <v>4261</v>
      </c>
      <c r="B11" s="469"/>
      <c r="C11" s="470" t="s">
        <v>509</v>
      </c>
      <c r="D11" s="471" t="s">
        <v>327</v>
      </c>
      <c r="E11" s="472" t="s">
        <v>51</v>
      </c>
      <c r="F11" s="473">
        <v>4500</v>
      </c>
      <c r="G11" s="474">
        <f t="shared" si="0"/>
        <v>45000</v>
      </c>
      <c r="H11" s="473">
        <v>10</v>
      </c>
    </row>
    <row r="12" spans="1:8" s="475" customFormat="1" ht="36">
      <c r="A12" s="469">
        <v>4261</v>
      </c>
      <c r="B12" s="469">
        <v>30199420</v>
      </c>
      <c r="C12" s="470" t="s">
        <v>2747</v>
      </c>
      <c r="D12" s="471" t="s">
        <v>327</v>
      </c>
      <c r="E12" s="472" t="s">
        <v>871</v>
      </c>
      <c r="F12" s="473">
        <v>333</v>
      </c>
      <c r="G12" s="474">
        <f t="shared" si="0"/>
        <v>49950</v>
      </c>
      <c r="H12" s="473">
        <v>150</v>
      </c>
    </row>
    <row r="13" spans="1:8" s="475" customFormat="1" ht="36">
      <c r="A13" s="469">
        <v>4261</v>
      </c>
      <c r="B13" s="469">
        <v>39263410</v>
      </c>
      <c r="C13" s="470" t="s">
        <v>2748</v>
      </c>
      <c r="D13" s="471" t="s">
        <v>327</v>
      </c>
      <c r="E13" s="472" t="s">
        <v>872</v>
      </c>
      <c r="F13" s="473">
        <v>180</v>
      </c>
      <c r="G13" s="474">
        <f t="shared" si="0"/>
        <v>27000</v>
      </c>
      <c r="H13" s="473">
        <v>150</v>
      </c>
    </row>
    <row r="14" spans="1:8" s="475" customFormat="1" ht="36">
      <c r="A14" s="469">
        <v>4261</v>
      </c>
      <c r="B14" s="469">
        <v>39263420</v>
      </c>
      <c r="C14" s="470" t="s">
        <v>2553</v>
      </c>
      <c r="D14" s="471" t="s">
        <v>327</v>
      </c>
      <c r="E14" s="472" t="s">
        <v>872</v>
      </c>
      <c r="F14" s="473">
        <v>400</v>
      </c>
      <c r="G14" s="474">
        <f t="shared" si="0"/>
        <v>40000</v>
      </c>
      <c r="H14" s="473">
        <v>100</v>
      </c>
    </row>
    <row r="15" spans="1:8" s="475" customFormat="1" ht="36">
      <c r="A15" s="469">
        <v>4261</v>
      </c>
      <c r="B15" s="469">
        <v>30197111</v>
      </c>
      <c r="C15" s="470" t="s">
        <v>2749</v>
      </c>
      <c r="D15" s="471" t="s">
        <v>327</v>
      </c>
      <c r="E15" s="472" t="s">
        <v>58</v>
      </c>
      <c r="F15" s="473">
        <v>100</v>
      </c>
      <c r="G15" s="474">
        <f t="shared" si="0"/>
        <v>30000</v>
      </c>
      <c r="H15" s="473">
        <v>300</v>
      </c>
    </row>
    <row r="16" spans="1:8" s="475" customFormat="1" ht="36">
      <c r="A16" s="469">
        <v>4261</v>
      </c>
      <c r="B16" s="469" t="s">
        <v>2750</v>
      </c>
      <c r="C16" s="470" t="s">
        <v>2751</v>
      </c>
      <c r="D16" s="471" t="s">
        <v>327</v>
      </c>
      <c r="E16" s="472" t="s">
        <v>58</v>
      </c>
      <c r="F16" s="473">
        <v>200</v>
      </c>
      <c r="G16" s="474">
        <f t="shared" si="0"/>
        <v>80000</v>
      </c>
      <c r="H16" s="473">
        <v>400</v>
      </c>
    </row>
    <row r="17" spans="1:8" s="475" customFormat="1" ht="36">
      <c r="A17" s="469">
        <v>4261</v>
      </c>
      <c r="B17" s="469"/>
      <c r="C17" s="470" t="s">
        <v>2752</v>
      </c>
      <c r="D17" s="471" t="s">
        <v>327</v>
      </c>
      <c r="E17" s="472" t="s">
        <v>51</v>
      </c>
      <c r="F17" s="473">
        <v>5000</v>
      </c>
      <c r="G17" s="474">
        <f t="shared" si="0"/>
        <v>45000</v>
      </c>
      <c r="H17" s="473">
        <v>9</v>
      </c>
    </row>
    <row r="18" spans="1:8" s="475" customFormat="1" ht="36">
      <c r="A18" s="469">
        <v>4261</v>
      </c>
      <c r="B18" s="469">
        <v>30192710</v>
      </c>
      <c r="C18" s="470" t="s">
        <v>2753</v>
      </c>
      <c r="D18" s="471" t="s">
        <v>327</v>
      </c>
      <c r="E18" s="472" t="s">
        <v>51</v>
      </c>
      <c r="F18" s="473">
        <v>350</v>
      </c>
      <c r="G18" s="474">
        <f t="shared" si="0"/>
        <v>28000</v>
      </c>
      <c r="H18" s="473">
        <v>80</v>
      </c>
    </row>
    <row r="19" spans="1:8" ht="36">
      <c r="A19" s="469">
        <v>4261</v>
      </c>
      <c r="B19" s="469">
        <v>30192137</v>
      </c>
      <c r="C19" s="470" t="s">
        <v>2754</v>
      </c>
      <c r="D19" s="471" t="s">
        <v>327</v>
      </c>
      <c r="E19" s="472" t="s">
        <v>51</v>
      </c>
      <c r="F19" s="473">
        <v>55</v>
      </c>
      <c r="G19" s="474">
        <f t="shared" si="0"/>
        <v>4290</v>
      </c>
      <c r="H19" s="473">
        <v>78</v>
      </c>
    </row>
    <row r="20" spans="1:8" s="475" customFormat="1" ht="36">
      <c r="A20" s="469">
        <v>4261</v>
      </c>
      <c r="B20" s="469">
        <v>30192100</v>
      </c>
      <c r="C20" s="470" t="s">
        <v>2755</v>
      </c>
      <c r="D20" s="471" t="s">
        <v>327</v>
      </c>
      <c r="E20" s="472" t="s">
        <v>51</v>
      </c>
      <c r="F20" s="473">
        <v>100</v>
      </c>
      <c r="G20" s="474">
        <f t="shared" si="0"/>
        <v>8000</v>
      </c>
      <c r="H20" s="473">
        <v>80</v>
      </c>
    </row>
    <row r="21" spans="1:8" s="475" customFormat="1">
      <c r="A21" s="469">
        <v>4261</v>
      </c>
      <c r="B21" s="469">
        <v>30192760</v>
      </c>
      <c r="C21" s="470" t="s">
        <v>2756</v>
      </c>
      <c r="D21" s="471" t="s">
        <v>327</v>
      </c>
      <c r="E21" s="472" t="s">
        <v>51</v>
      </c>
      <c r="F21" s="473">
        <v>150</v>
      </c>
      <c r="G21" s="474">
        <f t="shared" si="0"/>
        <v>6000</v>
      </c>
      <c r="H21" s="473">
        <v>40</v>
      </c>
    </row>
    <row r="22" spans="1:8" s="475" customFormat="1">
      <c r="A22" s="469">
        <v>4261</v>
      </c>
      <c r="B22" s="469" t="s">
        <v>1220</v>
      </c>
      <c r="C22" s="470" t="s">
        <v>867</v>
      </c>
      <c r="D22" s="471" t="s">
        <v>327</v>
      </c>
      <c r="E22" s="472" t="s">
        <v>51</v>
      </c>
      <c r="F22" s="473">
        <v>120</v>
      </c>
      <c r="G22" s="474">
        <f t="shared" si="0"/>
        <v>9600</v>
      </c>
      <c r="H22" s="473">
        <v>80</v>
      </c>
    </row>
    <row r="23" spans="1:8" s="475" customFormat="1" ht="36">
      <c r="A23" s="469">
        <v>4261</v>
      </c>
      <c r="B23" s="469" t="s">
        <v>1247</v>
      </c>
      <c r="C23" s="470" t="s">
        <v>2757</v>
      </c>
      <c r="D23" s="471" t="s">
        <v>327</v>
      </c>
      <c r="E23" s="472" t="s">
        <v>51</v>
      </c>
      <c r="F23" s="473">
        <v>300</v>
      </c>
      <c r="G23" s="474">
        <f t="shared" si="0"/>
        <v>4500</v>
      </c>
      <c r="H23" s="473">
        <v>15</v>
      </c>
    </row>
    <row r="24" spans="1:8" s="475" customFormat="1" ht="36">
      <c r="A24" s="469">
        <v>4261</v>
      </c>
      <c r="B24" s="469">
        <v>30192740</v>
      </c>
      <c r="C24" s="470" t="s">
        <v>2758</v>
      </c>
      <c r="D24" s="471" t="s">
        <v>327</v>
      </c>
      <c r="E24" s="472" t="s">
        <v>863</v>
      </c>
      <c r="F24" s="473">
        <v>2500</v>
      </c>
      <c r="G24" s="474">
        <f t="shared" si="0"/>
        <v>2000000</v>
      </c>
      <c r="H24" s="473">
        <v>800</v>
      </c>
    </row>
    <row r="25" spans="1:8" s="475" customFormat="1">
      <c r="A25" s="469">
        <v>4261</v>
      </c>
      <c r="B25" s="469" t="s">
        <v>2759</v>
      </c>
      <c r="C25" s="470" t="s">
        <v>510</v>
      </c>
      <c r="D25" s="471" t="s">
        <v>327</v>
      </c>
      <c r="E25" s="472" t="s">
        <v>51</v>
      </c>
      <c r="F25" s="473">
        <v>5000</v>
      </c>
      <c r="G25" s="474">
        <f t="shared" si="0"/>
        <v>140000</v>
      </c>
      <c r="H25" s="473">
        <v>28</v>
      </c>
    </row>
    <row r="26" spans="1:8" s="475" customFormat="1" ht="36">
      <c r="A26" s="469">
        <v>4261</v>
      </c>
      <c r="B26" s="469" t="s">
        <v>2760</v>
      </c>
      <c r="C26" s="470" t="s">
        <v>511</v>
      </c>
      <c r="D26" s="471" t="s">
        <v>327</v>
      </c>
      <c r="E26" s="472" t="s">
        <v>326</v>
      </c>
      <c r="F26" s="473">
        <v>360</v>
      </c>
      <c r="G26" s="474">
        <f t="shared" si="0"/>
        <v>1800</v>
      </c>
      <c r="H26" s="473">
        <v>5</v>
      </c>
    </row>
    <row r="27" spans="1:8" s="475" customFormat="1" ht="36">
      <c r="A27" s="469">
        <v>4261</v>
      </c>
      <c r="B27" s="469">
        <v>30197232</v>
      </c>
      <c r="C27" s="470" t="s">
        <v>2761</v>
      </c>
      <c r="D27" s="471" t="s">
        <v>327</v>
      </c>
      <c r="E27" s="472" t="s">
        <v>326</v>
      </c>
      <c r="F27" s="473">
        <v>100</v>
      </c>
      <c r="G27" s="474">
        <f t="shared" si="0"/>
        <v>70000</v>
      </c>
      <c r="H27" s="473">
        <v>700</v>
      </c>
    </row>
    <row r="28" spans="1:8">
      <c r="A28" s="469">
        <v>4261</v>
      </c>
      <c r="B28" s="469">
        <v>30197233</v>
      </c>
      <c r="C28" s="470" t="s">
        <v>2762</v>
      </c>
      <c r="D28" s="471" t="s">
        <v>327</v>
      </c>
      <c r="E28" s="472" t="s">
        <v>326</v>
      </c>
      <c r="F28" s="473">
        <v>100</v>
      </c>
      <c r="G28" s="474">
        <f t="shared" si="0"/>
        <v>40000</v>
      </c>
      <c r="H28" s="473">
        <v>400</v>
      </c>
    </row>
    <row r="29" spans="1:8" ht="54">
      <c r="A29" s="469">
        <v>4261</v>
      </c>
      <c r="B29" s="469">
        <v>30197234</v>
      </c>
      <c r="C29" s="470" t="s">
        <v>2763</v>
      </c>
      <c r="D29" s="471" t="s">
        <v>327</v>
      </c>
      <c r="E29" s="472" t="s">
        <v>326</v>
      </c>
      <c r="F29" s="473">
        <v>1000</v>
      </c>
      <c r="G29" s="474">
        <f t="shared" si="0"/>
        <v>200000</v>
      </c>
      <c r="H29" s="473">
        <v>200</v>
      </c>
    </row>
    <row r="30" spans="1:8" ht="36">
      <c r="A30" s="469">
        <v>4261</v>
      </c>
      <c r="B30" s="469">
        <v>30197330</v>
      </c>
      <c r="C30" s="470" t="s">
        <v>2764</v>
      </c>
      <c r="D30" s="471" t="s">
        <v>327</v>
      </c>
      <c r="E30" s="472" t="s">
        <v>326</v>
      </c>
      <c r="F30" s="473">
        <v>3500</v>
      </c>
      <c r="G30" s="474">
        <f t="shared" si="0"/>
        <v>28000</v>
      </c>
      <c r="H30" s="473">
        <v>8</v>
      </c>
    </row>
    <row r="31" spans="1:8" ht="36">
      <c r="A31" s="469">
        <v>4261</v>
      </c>
      <c r="B31" s="469">
        <v>30197321</v>
      </c>
      <c r="C31" s="470" t="s">
        <v>2765</v>
      </c>
      <c r="D31" s="471" t="s">
        <v>327</v>
      </c>
      <c r="E31" s="472" t="s">
        <v>51</v>
      </c>
      <c r="F31" s="472">
        <v>600</v>
      </c>
      <c r="G31" s="474">
        <f t="shared" si="0"/>
        <v>6000</v>
      </c>
      <c r="H31" s="473">
        <v>10</v>
      </c>
    </row>
    <row r="32" spans="1:8" ht="36">
      <c r="A32" s="469">
        <v>4261</v>
      </c>
      <c r="B32" s="469" t="s">
        <v>2766</v>
      </c>
      <c r="C32" s="470" t="s">
        <v>2767</v>
      </c>
      <c r="D32" s="471" t="s">
        <v>327</v>
      </c>
      <c r="E32" s="472" t="s">
        <v>51</v>
      </c>
      <c r="F32" s="472">
        <v>900</v>
      </c>
      <c r="G32" s="474">
        <f t="shared" si="0"/>
        <v>9000</v>
      </c>
      <c r="H32" s="473">
        <v>10</v>
      </c>
    </row>
    <row r="33" spans="1:8" s="475" customFormat="1" ht="54">
      <c r="A33" s="469">
        <v>4261</v>
      </c>
      <c r="B33" s="469" t="s">
        <v>2768</v>
      </c>
      <c r="C33" s="470" t="s">
        <v>2769</v>
      </c>
      <c r="D33" s="471" t="s">
        <v>327</v>
      </c>
      <c r="E33" s="472" t="s">
        <v>51</v>
      </c>
      <c r="F33" s="472">
        <v>1200</v>
      </c>
      <c r="G33" s="474">
        <f t="shared" si="0"/>
        <v>12000</v>
      </c>
      <c r="H33" s="473">
        <v>10</v>
      </c>
    </row>
    <row r="34" spans="1:8" s="475" customFormat="1">
      <c r="A34" s="469">
        <v>4261</v>
      </c>
      <c r="B34" s="469">
        <v>30197340</v>
      </c>
      <c r="C34" s="470" t="s">
        <v>218</v>
      </c>
      <c r="D34" s="471" t="s">
        <v>327</v>
      </c>
      <c r="E34" s="472" t="s">
        <v>326</v>
      </c>
      <c r="F34" s="473">
        <v>200</v>
      </c>
      <c r="G34" s="474">
        <f t="shared" si="0"/>
        <v>4000</v>
      </c>
      <c r="H34" s="473">
        <v>20</v>
      </c>
    </row>
    <row r="35" spans="1:8" s="475" customFormat="1" ht="36">
      <c r="A35" s="469">
        <v>4261</v>
      </c>
      <c r="B35" s="469">
        <v>30199430</v>
      </c>
      <c r="C35" s="470" t="s">
        <v>2770</v>
      </c>
      <c r="D35" s="471" t="s">
        <v>327</v>
      </c>
      <c r="E35" s="472" t="s">
        <v>871</v>
      </c>
      <c r="F35" s="473">
        <v>250</v>
      </c>
      <c r="G35" s="474">
        <f t="shared" si="0"/>
        <v>62500</v>
      </c>
      <c r="H35" s="473">
        <v>250</v>
      </c>
    </row>
    <row r="36" spans="1:8" s="475" customFormat="1">
      <c r="A36" s="469">
        <v>4261</v>
      </c>
      <c r="B36" s="469">
        <v>39263510</v>
      </c>
      <c r="C36" s="470" t="s">
        <v>2771</v>
      </c>
      <c r="D36" s="471" t="s">
        <v>327</v>
      </c>
      <c r="E36" s="472" t="s">
        <v>326</v>
      </c>
      <c r="F36" s="472">
        <v>25</v>
      </c>
      <c r="G36" s="474">
        <f t="shared" si="0"/>
        <v>2500</v>
      </c>
      <c r="H36" s="473">
        <v>100</v>
      </c>
    </row>
    <row r="37" spans="1:8" s="475" customFormat="1">
      <c r="A37" s="469">
        <v>4261</v>
      </c>
      <c r="B37" s="469">
        <v>39263520</v>
      </c>
      <c r="C37" s="470" t="s">
        <v>837</v>
      </c>
      <c r="D37" s="471" t="s">
        <v>327</v>
      </c>
      <c r="E37" s="472" t="s">
        <v>326</v>
      </c>
      <c r="F37" s="472">
        <v>60</v>
      </c>
      <c r="G37" s="474">
        <f t="shared" si="0"/>
        <v>6000</v>
      </c>
      <c r="H37" s="473">
        <v>100</v>
      </c>
    </row>
    <row r="38" spans="1:8" s="475" customFormat="1">
      <c r="A38" s="469">
        <v>4261</v>
      </c>
      <c r="B38" s="469">
        <v>39263530</v>
      </c>
      <c r="C38" s="470" t="s">
        <v>2772</v>
      </c>
      <c r="D38" s="471" t="s">
        <v>327</v>
      </c>
      <c r="E38" s="472" t="s">
        <v>326</v>
      </c>
      <c r="F38" s="472">
        <v>80</v>
      </c>
      <c r="G38" s="474">
        <f t="shared" si="0"/>
        <v>8000</v>
      </c>
      <c r="H38" s="473">
        <v>100</v>
      </c>
    </row>
    <row r="39" spans="1:8" s="475" customFormat="1" ht="36">
      <c r="A39" s="469">
        <v>4261</v>
      </c>
      <c r="B39" s="469">
        <v>30192135</v>
      </c>
      <c r="C39" s="470" t="s">
        <v>2773</v>
      </c>
      <c r="D39" s="471" t="s">
        <v>327</v>
      </c>
      <c r="E39" s="472" t="s">
        <v>864</v>
      </c>
      <c r="F39" s="473">
        <v>500</v>
      </c>
      <c r="G39" s="474">
        <f t="shared" si="0"/>
        <v>30000</v>
      </c>
      <c r="H39" s="473">
        <v>60</v>
      </c>
    </row>
    <row r="40" spans="1:8" s="475" customFormat="1" ht="36">
      <c r="A40" s="469">
        <v>4261</v>
      </c>
      <c r="B40" s="469">
        <v>30192136</v>
      </c>
      <c r="C40" s="470" t="s">
        <v>2774</v>
      </c>
      <c r="D40" s="471" t="s">
        <v>327</v>
      </c>
      <c r="E40" s="472" t="s">
        <v>51</v>
      </c>
      <c r="F40" s="473">
        <v>200</v>
      </c>
      <c r="G40" s="474">
        <f t="shared" si="0"/>
        <v>4000</v>
      </c>
      <c r="H40" s="473">
        <v>20</v>
      </c>
    </row>
    <row r="41" spans="1:8" s="475" customFormat="1" ht="36">
      <c r="A41" s="469">
        <v>4261</v>
      </c>
      <c r="B41" s="469" t="s">
        <v>2775</v>
      </c>
      <c r="C41" s="470" t="s">
        <v>512</v>
      </c>
      <c r="D41" s="471" t="s">
        <v>327</v>
      </c>
      <c r="E41" s="472" t="s">
        <v>51</v>
      </c>
      <c r="F41" s="473">
        <v>520</v>
      </c>
      <c r="G41" s="474">
        <f t="shared" si="0"/>
        <v>7800</v>
      </c>
      <c r="H41" s="473">
        <v>15</v>
      </c>
    </row>
    <row r="42" spans="1:8" s="475" customFormat="1" ht="36">
      <c r="A42" s="469">
        <v>4261</v>
      </c>
      <c r="B42" s="469" t="s">
        <v>2775</v>
      </c>
      <c r="C42" s="470" t="s">
        <v>2776</v>
      </c>
      <c r="D42" s="471" t="s">
        <v>327</v>
      </c>
      <c r="E42" s="472" t="s">
        <v>51</v>
      </c>
      <c r="F42" s="473">
        <v>200</v>
      </c>
      <c r="G42" s="474">
        <f t="shared" si="0"/>
        <v>16000</v>
      </c>
      <c r="H42" s="473">
        <v>80</v>
      </c>
    </row>
    <row r="43" spans="1:8" s="475" customFormat="1" ht="36">
      <c r="A43" s="469">
        <v>4261</v>
      </c>
      <c r="B43" s="469">
        <v>30192128</v>
      </c>
      <c r="C43" s="470" t="s">
        <v>513</v>
      </c>
      <c r="D43" s="471" t="s">
        <v>327</v>
      </c>
      <c r="E43" s="472" t="s">
        <v>51</v>
      </c>
      <c r="F43" s="473">
        <v>850</v>
      </c>
      <c r="G43" s="474">
        <f t="shared" si="0"/>
        <v>68000</v>
      </c>
      <c r="H43" s="473">
        <v>80</v>
      </c>
    </row>
    <row r="44" spans="1:8" s="475" customFormat="1">
      <c r="A44" s="469">
        <v>4261</v>
      </c>
      <c r="B44" s="469">
        <v>39292500</v>
      </c>
      <c r="C44" s="470" t="s">
        <v>514</v>
      </c>
      <c r="D44" s="471" t="s">
        <v>327</v>
      </c>
      <c r="E44" s="472" t="s">
        <v>51</v>
      </c>
      <c r="F44" s="473">
        <v>350</v>
      </c>
      <c r="G44" s="474">
        <f t="shared" si="0"/>
        <v>3500</v>
      </c>
      <c r="H44" s="473">
        <v>10</v>
      </c>
    </row>
    <row r="45" spans="1:8">
      <c r="A45" s="469">
        <v>4261</v>
      </c>
      <c r="B45" s="469">
        <v>39292500</v>
      </c>
      <c r="C45" s="470" t="s">
        <v>2777</v>
      </c>
      <c r="D45" s="471" t="s">
        <v>327</v>
      </c>
      <c r="E45" s="472" t="s">
        <v>51</v>
      </c>
      <c r="F45" s="473">
        <v>250</v>
      </c>
      <c r="G45" s="474">
        <f t="shared" si="0"/>
        <v>2500</v>
      </c>
      <c r="H45" s="473">
        <v>10</v>
      </c>
    </row>
    <row r="46" spans="1:8" s="475" customFormat="1">
      <c r="A46" s="469">
        <v>4261</v>
      </c>
      <c r="B46" s="469" t="s">
        <v>2778</v>
      </c>
      <c r="C46" s="470" t="s">
        <v>2779</v>
      </c>
      <c r="D46" s="471" t="s">
        <v>327</v>
      </c>
      <c r="E46" s="473" t="s">
        <v>51</v>
      </c>
      <c r="F46" s="476">
        <v>250</v>
      </c>
      <c r="G46" s="474">
        <f t="shared" si="0"/>
        <v>20000</v>
      </c>
      <c r="H46" s="473">
        <v>80</v>
      </c>
    </row>
    <row r="47" spans="1:8" s="475" customFormat="1" ht="36">
      <c r="A47" s="469">
        <v>4261</v>
      </c>
      <c r="B47" s="469">
        <v>30192720</v>
      </c>
      <c r="C47" s="470" t="s">
        <v>2780</v>
      </c>
      <c r="D47" s="471" t="s">
        <v>327</v>
      </c>
      <c r="E47" s="472" t="s">
        <v>51</v>
      </c>
      <c r="F47" s="473">
        <v>250</v>
      </c>
      <c r="G47" s="474">
        <f t="shared" si="0"/>
        <v>25000</v>
      </c>
      <c r="H47" s="473">
        <v>100</v>
      </c>
    </row>
    <row r="48" spans="1:8" s="475" customFormat="1">
      <c r="A48" s="469">
        <v>4261</v>
      </c>
      <c r="B48" s="469"/>
      <c r="C48" s="470" t="s">
        <v>515</v>
      </c>
      <c r="D48" s="471" t="s">
        <v>327</v>
      </c>
      <c r="E48" s="472" t="s">
        <v>51</v>
      </c>
      <c r="F48" s="473">
        <v>230</v>
      </c>
      <c r="G48" s="474">
        <f t="shared" si="0"/>
        <v>13800</v>
      </c>
      <c r="H48" s="473">
        <v>60</v>
      </c>
    </row>
    <row r="49" spans="1:8" s="475" customFormat="1" ht="36">
      <c r="A49" s="469">
        <v>4261</v>
      </c>
      <c r="B49" s="469" t="s">
        <v>1247</v>
      </c>
      <c r="C49" s="470" t="s">
        <v>869</v>
      </c>
      <c r="D49" s="471" t="s">
        <v>327</v>
      </c>
      <c r="E49" s="472" t="s">
        <v>51</v>
      </c>
      <c r="F49" s="473">
        <v>550</v>
      </c>
      <c r="G49" s="474">
        <f t="shared" si="0"/>
        <v>8250</v>
      </c>
      <c r="H49" s="473">
        <v>15</v>
      </c>
    </row>
    <row r="50" spans="1:8" s="475" customFormat="1" ht="36">
      <c r="A50" s="469">
        <v>4261</v>
      </c>
      <c r="B50" s="469">
        <v>39263200</v>
      </c>
      <c r="C50" s="470" t="s">
        <v>870</v>
      </c>
      <c r="D50" s="471" t="s">
        <v>327</v>
      </c>
      <c r="E50" s="472" t="s">
        <v>865</v>
      </c>
      <c r="F50" s="473">
        <v>800</v>
      </c>
      <c r="G50" s="474">
        <f t="shared" si="0"/>
        <v>184000</v>
      </c>
      <c r="H50" s="473">
        <v>230</v>
      </c>
    </row>
    <row r="51" spans="1:8">
      <c r="A51" s="469">
        <v>4261</v>
      </c>
      <c r="B51" s="469" t="s">
        <v>1250</v>
      </c>
      <c r="C51" s="470" t="s">
        <v>255</v>
      </c>
      <c r="D51" s="471" t="s">
        <v>327</v>
      </c>
      <c r="E51" s="472" t="s">
        <v>326</v>
      </c>
      <c r="F51" s="473">
        <v>20000</v>
      </c>
      <c r="G51" s="474">
        <f t="shared" si="0"/>
        <v>360000</v>
      </c>
      <c r="H51" s="477">
        <v>18</v>
      </c>
    </row>
    <row r="52" spans="1:8">
      <c r="A52" s="469">
        <v>4261</v>
      </c>
      <c r="B52" s="469" t="s">
        <v>1250</v>
      </c>
      <c r="C52" s="470" t="s">
        <v>255</v>
      </c>
      <c r="D52" s="471" t="s">
        <v>327</v>
      </c>
      <c r="E52" s="472" t="s">
        <v>326</v>
      </c>
      <c r="F52" s="473">
        <v>25000</v>
      </c>
      <c r="G52" s="474">
        <f t="shared" si="0"/>
        <v>875000</v>
      </c>
      <c r="H52" s="477">
        <v>35</v>
      </c>
    </row>
    <row r="53" spans="1:8">
      <c r="A53" s="469">
        <v>4264</v>
      </c>
      <c r="B53" s="469">
        <v>9132200</v>
      </c>
      <c r="C53" s="478" t="s">
        <v>104</v>
      </c>
      <c r="D53" s="471" t="s">
        <v>327</v>
      </c>
      <c r="E53" s="479" t="s">
        <v>54</v>
      </c>
      <c r="F53" s="479">
        <v>460</v>
      </c>
      <c r="G53" s="480">
        <f t="shared" si="0"/>
        <v>21390000</v>
      </c>
      <c r="H53" s="481">
        <v>46500</v>
      </c>
    </row>
    <row r="54" spans="1:8" s="475" customFormat="1" ht="36">
      <c r="A54" s="469">
        <v>4264</v>
      </c>
      <c r="B54" s="469">
        <v>9211410</v>
      </c>
      <c r="C54" s="482" t="s">
        <v>2781</v>
      </c>
      <c r="D54" s="471" t="s">
        <v>327</v>
      </c>
      <c r="E54" s="483" t="s">
        <v>57</v>
      </c>
      <c r="F54" s="484">
        <v>2500</v>
      </c>
      <c r="G54" s="474">
        <f t="shared" si="0"/>
        <v>62500</v>
      </c>
      <c r="H54" s="485">
        <v>25</v>
      </c>
    </row>
    <row r="55" spans="1:8" s="475" customFormat="1" ht="36">
      <c r="A55" s="469">
        <v>4264</v>
      </c>
      <c r="B55" s="469">
        <v>9211110</v>
      </c>
      <c r="C55" s="482" t="s">
        <v>2782</v>
      </c>
      <c r="D55" s="471" t="s">
        <v>327</v>
      </c>
      <c r="E55" s="483" t="s">
        <v>54</v>
      </c>
      <c r="F55" s="484">
        <v>3500</v>
      </c>
      <c r="G55" s="474">
        <f t="shared" si="0"/>
        <v>241500</v>
      </c>
      <c r="H55" s="485">
        <v>69</v>
      </c>
    </row>
    <row r="56" spans="1:8" s="475" customFormat="1" ht="36">
      <c r="A56" s="469">
        <v>4264</v>
      </c>
      <c r="B56" s="469">
        <v>9211120</v>
      </c>
      <c r="C56" s="482" t="s">
        <v>2783</v>
      </c>
      <c r="D56" s="471" t="s">
        <v>327</v>
      </c>
      <c r="E56" s="483" t="s">
        <v>54</v>
      </c>
      <c r="F56" s="484">
        <v>6000</v>
      </c>
      <c r="G56" s="474">
        <f t="shared" si="0"/>
        <v>90000</v>
      </c>
      <c r="H56" s="485">
        <v>15</v>
      </c>
    </row>
    <row r="57" spans="1:8" s="475" customFormat="1" ht="36">
      <c r="A57" s="469">
        <v>4264</v>
      </c>
      <c r="B57" s="469">
        <v>9211420</v>
      </c>
      <c r="C57" s="482" t="s">
        <v>2784</v>
      </c>
      <c r="D57" s="471" t="s">
        <v>327</v>
      </c>
      <c r="E57" s="483" t="s">
        <v>57</v>
      </c>
      <c r="F57" s="484">
        <v>4000</v>
      </c>
      <c r="G57" s="474">
        <f t="shared" si="0"/>
        <v>60000</v>
      </c>
      <c r="H57" s="485">
        <v>15</v>
      </c>
    </row>
    <row r="58" spans="1:8" s="475" customFormat="1" ht="39">
      <c r="A58" s="469">
        <v>4264</v>
      </c>
      <c r="B58" s="469">
        <v>24951310</v>
      </c>
      <c r="C58" s="482" t="s">
        <v>2969</v>
      </c>
      <c r="D58" s="471" t="s">
        <v>327</v>
      </c>
      <c r="E58" s="483" t="s">
        <v>54</v>
      </c>
      <c r="F58" s="484">
        <v>12000</v>
      </c>
      <c r="G58" s="474">
        <f t="shared" si="0"/>
        <v>484800</v>
      </c>
      <c r="H58" s="485">
        <v>40.4</v>
      </c>
    </row>
    <row r="59" spans="1:8" s="475" customFormat="1">
      <c r="A59" s="469">
        <v>4267</v>
      </c>
      <c r="B59" s="469" t="s">
        <v>1819</v>
      </c>
      <c r="C59" s="470" t="s">
        <v>164</v>
      </c>
      <c r="D59" s="471" t="s">
        <v>327</v>
      </c>
      <c r="E59" s="486" t="s">
        <v>326</v>
      </c>
      <c r="F59" s="487">
        <v>900</v>
      </c>
      <c r="G59" s="474">
        <f t="shared" si="0"/>
        <v>54000</v>
      </c>
      <c r="H59" s="487">
        <v>60</v>
      </c>
    </row>
    <row r="60" spans="1:8" s="475" customFormat="1" ht="36">
      <c r="A60" s="469">
        <v>4267</v>
      </c>
      <c r="B60" s="469" t="s">
        <v>2785</v>
      </c>
      <c r="C60" s="470" t="s">
        <v>787</v>
      </c>
      <c r="D60" s="471" t="s">
        <v>327</v>
      </c>
      <c r="E60" s="486" t="s">
        <v>57</v>
      </c>
      <c r="F60" s="487">
        <v>844</v>
      </c>
      <c r="G60" s="474">
        <f t="shared" si="0"/>
        <v>25320</v>
      </c>
      <c r="H60" s="487">
        <v>30</v>
      </c>
    </row>
    <row r="61" spans="1:8" s="475" customFormat="1">
      <c r="A61" s="469">
        <v>4267</v>
      </c>
      <c r="B61" s="469" t="s">
        <v>1263</v>
      </c>
      <c r="C61" s="470" t="s">
        <v>106</v>
      </c>
      <c r="D61" s="471" t="s">
        <v>327</v>
      </c>
      <c r="E61" s="486" t="s">
        <v>326</v>
      </c>
      <c r="F61" s="487">
        <v>250</v>
      </c>
      <c r="G61" s="474">
        <f t="shared" si="0"/>
        <v>25000</v>
      </c>
      <c r="H61" s="487">
        <v>100</v>
      </c>
    </row>
    <row r="62" spans="1:8">
      <c r="A62" s="469">
        <v>4267</v>
      </c>
      <c r="B62" s="469" t="s">
        <v>2786</v>
      </c>
      <c r="C62" s="470" t="s">
        <v>229</v>
      </c>
      <c r="D62" s="471" t="s">
        <v>327</v>
      </c>
      <c r="E62" s="486" t="s">
        <v>360</v>
      </c>
      <c r="F62" s="487">
        <v>210</v>
      </c>
      <c r="G62" s="474">
        <f t="shared" si="0"/>
        <v>16800</v>
      </c>
      <c r="H62" s="487">
        <v>80</v>
      </c>
    </row>
    <row r="63" spans="1:8">
      <c r="A63" s="469">
        <v>4267</v>
      </c>
      <c r="B63" s="469" t="s">
        <v>2787</v>
      </c>
      <c r="C63" s="470" t="s">
        <v>108</v>
      </c>
      <c r="D63" s="471" t="s">
        <v>327</v>
      </c>
      <c r="E63" s="486" t="s">
        <v>326</v>
      </c>
      <c r="F63" s="487">
        <v>400</v>
      </c>
      <c r="G63" s="474">
        <f t="shared" si="0"/>
        <v>40000</v>
      </c>
      <c r="H63" s="487">
        <v>100</v>
      </c>
    </row>
    <row r="64" spans="1:8" ht="36">
      <c r="A64" s="469">
        <v>4267</v>
      </c>
      <c r="B64" s="469">
        <v>39835000</v>
      </c>
      <c r="C64" s="470" t="s">
        <v>2788</v>
      </c>
      <c r="D64" s="471" t="s">
        <v>327</v>
      </c>
      <c r="E64" s="486" t="s">
        <v>326</v>
      </c>
      <c r="F64" s="487">
        <v>1000</v>
      </c>
      <c r="G64" s="474">
        <f t="shared" si="0"/>
        <v>20000</v>
      </c>
      <c r="H64" s="487">
        <v>20</v>
      </c>
    </row>
    <row r="65" spans="1:8">
      <c r="A65" s="469">
        <v>4267</v>
      </c>
      <c r="B65" s="469" t="s">
        <v>2789</v>
      </c>
      <c r="C65" s="470" t="s">
        <v>2790</v>
      </c>
      <c r="D65" s="471" t="s">
        <v>327</v>
      </c>
      <c r="E65" s="486" t="s">
        <v>326</v>
      </c>
      <c r="F65" s="487">
        <v>100</v>
      </c>
      <c r="G65" s="474">
        <f t="shared" si="0"/>
        <v>150000</v>
      </c>
      <c r="H65" s="487">
        <v>1500</v>
      </c>
    </row>
    <row r="66" spans="1:8">
      <c r="A66" s="469">
        <v>4267</v>
      </c>
      <c r="B66" s="469" t="s">
        <v>2791</v>
      </c>
      <c r="C66" s="470" t="s">
        <v>241</v>
      </c>
      <c r="D66" s="471" t="s">
        <v>327</v>
      </c>
      <c r="E66" s="486" t="s">
        <v>326</v>
      </c>
      <c r="F66" s="487">
        <v>120</v>
      </c>
      <c r="G66" s="474">
        <f t="shared" si="0"/>
        <v>6000</v>
      </c>
      <c r="H66" s="487">
        <v>50</v>
      </c>
    </row>
    <row r="67" spans="1:8" ht="36">
      <c r="A67" s="469">
        <v>4267</v>
      </c>
      <c r="B67" s="469" t="s">
        <v>2792</v>
      </c>
      <c r="C67" s="470" t="s">
        <v>788</v>
      </c>
      <c r="D67" s="471" t="s">
        <v>327</v>
      </c>
      <c r="E67" s="486" t="s">
        <v>326</v>
      </c>
      <c r="F67" s="487">
        <v>2149</v>
      </c>
      <c r="G67" s="474">
        <f t="shared" si="0"/>
        <v>4298</v>
      </c>
      <c r="H67" s="487">
        <v>2</v>
      </c>
    </row>
    <row r="68" spans="1:8">
      <c r="A68" s="469">
        <v>4267</v>
      </c>
      <c r="B68" s="469" t="s">
        <v>2793</v>
      </c>
      <c r="C68" s="470" t="s">
        <v>2794</v>
      </c>
      <c r="D68" s="471" t="s">
        <v>327</v>
      </c>
      <c r="E68" s="486" t="s">
        <v>326</v>
      </c>
      <c r="F68" s="487">
        <v>1500</v>
      </c>
      <c r="G68" s="474">
        <f t="shared" si="0"/>
        <v>9000</v>
      </c>
      <c r="H68" s="487">
        <v>6</v>
      </c>
    </row>
    <row r="69" spans="1:8" ht="36">
      <c r="A69" s="469">
        <v>4267</v>
      </c>
      <c r="B69" s="469" t="s">
        <v>1350</v>
      </c>
      <c r="C69" s="470" t="s">
        <v>2795</v>
      </c>
      <c r="D69" s="471" t="s">
        <v>327</v>
      </c>
      <c r="E69" s="486" t="s">
        <v>326</v>
      </c>
      <c r="F69" s="487">
        <v>2000</v>
      </c>
      <c r="G69" s="474">
        <f t="shared" si="0"/>
        <v>40000</v>
      </c>
      <c r="H69" s="487">
        <v>20</v>
      </c>
    </row>
    <row r="70" spans="1:8" ht="36">
      <c r="A70" s="469">
        <v>4267</v>
      </c>
      <c r="B70" s="469" t="s">
        <v>1289</v>
      </c>
      <c r="C70" s="470" t="s">
        <v>895</v>
      </c>
      <c r="D70" s="471" t="s">
        <v>327</v>
      </c>
      <c r="E70" s="486" t="s">
        <v>326</v>
      </c>
      <c r="F70" s="487">
        <v>1700</v>
      </c>
      <c r="G70" s="474">
        <f t="shared" si="0"/>
        <v>34000</v>
      </c>
      <c r="H70" s="487">
        <v>20</v>
      </c>
    </row>
    <row r="71" spans="1:8">
      <c r="A71" s="469">
        <v>4267</v>
      </c>
      <c r="B71" s="469">
        <v>39831245</v>
      </c>
      <c r="C71" s="470" t="s">
        <v>766</v>
      </c>
      <c r="D71" s="471" t="s">
        <v>327</v>
      </c>
      <c r="E71" s="486" t="s">
        <v>161</v>
      </c>
      <c r="F71" s="487">
        <v>240</v>
      </c>
      <c r="G71" s="474">
        <f t="shared" si="0"/>
        <v>21600</v>
      </c>
      <c r="H71" s="487">
        <v>90</v>
      </c>
    </row>
    <row r="72" spans="1:8" ht="36">
      <c r="A72" s="469">
        <v>4267</v>
      </c>
      <c r="B72" s="469" t="s">
        <v>2787</v>
      </c>
      <c r="C72" s="470" t="s">
        <v>789</v>
      </c>
      <c r="D72" s="471" t="s">
        <v>327</v>
      </c>
      <c r="E72" s="488" t="s">
        <v>335</v>
      </c>
      <c r="F72" s="487">
        <v>214</v>
      </c>
      <c r="G72" s="474">
        <f t="shared" si="0"/>
        <v>21400</v>
      </c>
      <c r="H72" s="487">
        <v>100</v>
      </c>
    </row>
    <row r="73" spans="1:8" ht="54">
      <c r="A73" s="469">
        <v>4267</v>
      </c>
      <c r="B73" s="469" t="s">
        <v>2787</v>
      </c>
      <c r="C73" s="470" t="s">
        <v>790</v>
      </c>
      <c r="D73" s="471" t="s">
        <v>327</v>
      </c>
      <c r="E73" s="473" t="s">
        <v>161</v>
      </c>
      <c r="F73" s="489">
        <v>530</v>
      </c>
      <c r="G73" s="474">
        <f t="shared" si="0"/>
        <v>15900</v>
      </c>
      <c r="H73" s="489">
        <v>30</v>
      </c>
    </row>
    <row r="74" spans="1:8" ht="36">
      <c r="A74" s="469">
        <v>4267</v>
      </c>
      <c r="B74" s="469" t="s">
        <v>2796</v>
      </c>
      <c r="C74" s="470" t="s">
        <v>113</v>
      </c>
      <c r="D74" s="471" t="s">
        <v>327</v>
      </c>
      <c r="E74" s="488" t="s">
        <v>51</v>
      </c>
      <c r="F74" s="489">
        <v>1000</v>
      </c>
      <c r="G74" s="474">
        <f t="shared" ref="G74:G137" si="1">F74*H74</f>
        <v>10000</v>
      </c>
      <c r="H74" s="489">
        <v>10</v>
      </c>
    </row>
    <row r="75" spans="1:8">
      <c r="A75" s="469">
        <v>4267</v>
      </c>
      <c r="B75" s="469" t="s">
        <v>2797</v>
      </c>
      <c r="C75" s="470" t="s">
        <v>2798</v>
      </c>
      <c r="D75" s="471" t="s">
        <v>327</v>
      </c>
      <c r="E75" s="473" t="s">
        <v>51</v>
      </c>
      <c r="F75" s="489">
        <v>1000</v>
      </c>
      <c r="G75" s="474">
        <f t="shared" si="1"/>
        <v>20000</v>
      </c>
      <c r="H75" s="489">
        <v>20</v>
      </c>
    </row>
    <row r="76" spans="1:8" ht="54">
      <c r="A76" s="469">
        <v>4267</v>
      </c>
      <c r="B76" s="469" t="s">
        <v>2789</v>
      </c>
      <c r="C76" s="470" t="s">
        <v>78</v>
      </c>
      <c r="D76" s="471" t="s">
        <v>327</v>
      </c>
      <c r="E76" s="488" t="s">
        <v>51</v>
      </c>
      <c r="F76" s="487">
        <v>180</v>
      </c>
      <c r="G76" s="474">
        <f t="shared" si="1"/>
        <v>9000</v>
      </c>
      <c r="H76" s="487">
        <v>50</v>
      </c>
    </row>
    <row r="77" spans="1:8">
      <c r="A77" s="469">
        <v>4267</v>
      </c>
      <c r="B77" s="469" t="s">
        <v>2789</v>
      </c>
      <c r="C77" s="470" t="s">
        <v>79</v>
      </c>
      <c r="D77" s="471" t="s">
        <v>327</v>
      </c>
      <c r="E77" s="488" t="s">
        <v>51</v>
      </c>
      <c r="F77" s="487">
        <v>500</v>
      </c>
      <c r="G77" s="474">
        <f t="shared" si="1"/>
        <v>3500</v>
      </c>
      <c r="H77" s="487">
        <v>7</v>
      </c>
    </row>
    <row r="78" spans="1:8" ht="36">
      <c r="A78" s="469">
        <v>4267</v>
      </c>
      <c r="B78" s="469" t="s">
        <v>2799</v>
      </c>
      <c r="C78" s="470" t="s">
        <v>791</v>
      </c>
      <c r="D78" s="471" t="s">
        <v>327</v>
      </c>
      <c r="E78" s="488" t="s">
        <v>51</v>
      </c>
      <c r="F78" s="487">
        <v>580</v>
      </c>
      <c r="G78" s="474">
        <f t="shared" si="1"/>
        <v>11600</v>
      </c>
      <c r="H78" s="487">
        <v>20</v>
      </c>
    </row>
    <row r="79" spans="1:8">
      <c r="A79" s="469">
        <v>4267</v>
      </c>
      <c r="B79" s="469" t="s">
        <v>1287</v>
      </c>
      <c r="C79" s="470" t="s">
        <v>2800</v>
      </c>
      <c r="D79" s="471" t="s">
        <v>327</v>
      </c>
      <c r="E79" s="488" t="s">
        <v>51</v>
      </c>
      <c r="F79" s="487">
        <v>2000</v>
      </c>
      <c r="G79" s="474">
        <f t="shared" si="1"/>
        <v>20000</v>
      </c>
      <c r="H79" s="487">
        <v>10</v>
      </c>
    </row>
    <row r="80" spans="1:8" ht="54">
      <c r="A80" s="469">
        <v>4267</v>
      </c>
      <c r="B80" s="469">
        <v>30192210</v>
      </c>
      <c r="C80" s="470" t="s">
        <v>2801</v>
      </c>
      <c r="D80" s="471" t="s">
        <v>327</v>
      </c>
      <c r="E80" s="472" t="s">
        <v>51</v>
      </c>
      <c r="F80" s="487">
        <v>250</v>
      </c>
      <c r="G80" s="474">
        <f t="shared" si="1"/>
        <v>7500</v>
      </c>
      <c r="H80" s="487">
        <v>30</v>
      </c>
    </row>
    <row r="81" spans="1:8" ht="36">
      <c r="A81" s="469">
        <v>4267</v>
      </c>
      <c r="B81" s="469" t="s">
        <v>2796</v>
      </c>
      <c r="C81" s="470" t="s">
        <v>516</v>
      </c>
      <c r="D81" s="471" t="s">
        <v>327</v>
      </c>
      <c r="E81" s="488" t="s">
        <v>51</v>
      </c>
      <c r="F81" s="487">
        <v>4000</v>
      </c>
      <c r="G81" s="474">
        <f t="shared" si="1"/>
        <v>40000</v>
      </c>
      <c r="H81" s="487">
        <v>10</v>
      </c>
    </row>
    <row r="82" spans="1:8" s="475" customFormat="1">
      <c r="A82" s="469">
        <v>4267</v>
      </c>
      <c r="B82" s="469">
        <v>41000000</v>
      </c>
      <c r="C82" s="470" t="s">
        <v>23</v>
      </c>
      <c r="D82" s="471" t="s">
        <v>327</v>
      </c>
      <c r="E82" s="488" t="s">
        <v>44</v>
      </c>
      <c r="F82" s="487">
        <v>1100</v>
      </c>
      <c r="G82" s="474">
        <f t="shared" si="1"/>
        <v>660000</v>
      </c>
      <c r="H82" s="487">
        <v>600</v>
      </c>
    </row>
    <row r="83" spans="1:8" ht="72">
      <c r="A83" s="469">
        <v>5122</v>
      </c>
      <c r="B83" s="490" t="s">
        <v>2802</v>
      </c>
      <c r="C83" s="491" t="s">
        <v>2803</v>
      </c>
      <c r="D83" s="471" t="s">
        <v>327</v>
      </c>
      <c r="E83" s="492" t="s">
        <v>51</v>
      </c>
      <c r="F83" s="492">
        <v>180000</v>
      </c>
      <c r="G83" s="493">
        <f>H83*F83</f>
        <v>1800000</v>
      </c>
      <c r="H83" s="492">
        <v>10</v>
      </c>
    </row>
    <row r="84" spans="1:8" ht="54">
      <c r="A84" s="469">
        <v>5122</v>
      </c>
      <c r="B84" s="490" t="s">
        <v>2804</v>
      </c>
      <c r="C84" s="491" t="s">
        <v>2970</v>
      </c>
      <c r="D84" s="471" t="s">
        <v>327</v>
      </c>
      <c r="E84" s="492" t="s">
        <v>51</v>
      </c>
      <c r="F84" s="492">
        <v>100000</v>
      </c>
      <c r="G84" s="493">
        <f t="shared" ref="G84:G90" si="2">H84*F84</f>
        <v>200000</v>
      </c>
      <c r="H84" s="492">
        <v>2</v>
      </c>
    </row>
    <row r="85" spans="1:8">
      <c r="A85" s="469">
        <v>5122</v>
      </c>
      <c r="B85" s="490" t="s">
        <v>1827</v>
      </c>
      <c r="C85" s="491" t="s">
        <v>258</v>
      </c>
      <c r="D85" s="471" t="s">
        <v>327</v>
      </c>
      <c r="E85" s="492" t="s">
        <v>51</v>
      </c>
      <c r="F85" s="492">
        <v>40000</v>
      </c>
      <c r="G85" s="493">
        <f t="shared" si="2"/>
        <v>80000</v>
      </c>
      <c r="H85" s="492">
        <v>2</v>
      </c>
    </row>
    <row r="86" spans="1:8">
      <c r="A86" s="469">
        <v>5122</v>
      </c>
      <c r="B86" s="490" t="s">
        <v>1308</v>
      </c>
      <c r="C86" s="491" t="s">
        <v>176</v>
      </c>
      <c r="D86" s="471" t="s">
        <v>327</v>
      </c>
      <c r="E86" s="492" t="s">
        <v>51</v>
      </c>
      <c r="F86" s="492">
        <v>100000</v>
      </c>
      <c r="G86" s="493">
        <f t="shared" si="2"/>
        <v>400000</v>
      </c>
      <c r="H86" s="492">
        <v>4</v>
      </c>
    </row>
    <row r="87" spans="1:8">
      <c r="A87" s="469">
        <v>5122</v>
      </c>
      <c r="B87" s="490">
        <v>39138220</v>
      </c>
      <c r="C87" s="491" t="s">
        <v>2805</v>
      </c>
      <c r="D87" s="471" t="s">
        <v>327</v>
      </c>
      <c r="E87" s="492" t="s">
        <v>51</v>
      </c>
      <c r="F87" s="492">
        <v>12000</v>
      </c>
      <c r="G87" s="493">
        <f t="shared" si="2"/>
        <v>600000</v>
      </c>
      <c r="H87" s="492">
        <v>50</v>
      </c>
    </row>
    <row r="88" spans="1:8" ht="72">
      <c r="A88" s="469">
        <v>5122</v>
      </c>
      <c r="B88" s="490" t="s">
        <v>2802</v>
      </c>
      <c r="C88" s="491" t="s">
        <v>2806</v>
      </c>
      <c r="D88" s="471" t="s">
        <v>327</v>
      </c>
      <c r="E88" s="492" t="s">
        <v>51</v>
      </c>
      <c r="F88" s="492">
        <v>900000</v>
      </c>
      <c r="G88" s="493">
        <f t="shared" si="2"/>
        <v>900000</v>
      </c>
      <c r="H88" s="492">
        <v>1</v>
      </c>
    </row>
    <row r="89" spans="1:8">
      <c r="A89" s="469">
        <v>5122</v>
      </c>
      <c r="B89" s="490" t="s">
        <v>2807</v>
      </c>
      <c r="C89" s="491" t="s">
        <v>772</v>
      </c>
      <c r="D89" s="471" t="s">
        <v>327</v>
      </c>
      <c r="E89" s="492" t="s">
        <v>50</v>
      </c>
      <c r="F89" s="492">
        <v>7500</v>
      </c>
      <c r="G89" s="493">
        <f t="shared" si="2"/>
        <v>1147500</v>
      </c>
      <c r="H89" s="492">
        <v>153</v>
      </c>
    </row>
    <row r="90" spans="1:8">
      <c r="A90" s="469">
        <v>5122</v>
      </c>
      <c r="B90" s="490" t="s">
        <v>2808</v>
      </c>
      <c r="C90" s="491" t="s">
        <v>2809</v>
      </c>
      <c r="D90" s="471" t="s">
        <v>327</v>
      </c>
      <c r="E90" s="492" t="s">
        <v>51</v>
      </c>
      <c r="F90" s="492">
        <v>80000</v>
      </c>
      <c r="G90" s="493">
        <f t="shared" si="2"/>
        <v>320000</v>
      </c>
      <c r="H90" s="492">
        <v>4</v>
      </c>
    </row>
    <row r="91" spans="1:8">
      <c r="A91" s="1588" t="s">
        <v>1659</v>
      </c>
      <c r="B91" s="1589"/>
      <c r="C91" s="1589"/>
      <c r="D91" s="494"/>
      <c r="E91" s="495"/>
      <c r="F91" s="495"/>
      <c r="G91" s="496">
        <f>SUM(G92:G140)</f>
        <v>34750569.399999999</v>
      </c>
      <c r="H91" s="494"/>
    </row>
    <row r="92" spans="1:8">
      <c r="A92" s="497">
        <v>4212</v>
      </c>
      <c r="B92" s="490" t="s">
        <v>2810</v>
      </c>
      <c r="C92" s="498" t="s">
        <v>80</v>
      </c>
      <c r="D92" s="499" t="s">
        <v>48</v>
      </c>
      <c r="E92" s="500" t="s">
        <v>1175</v>
      </c>
      <c r="F92" s="490">
        <v>38</v>
      </c>
      <c r="G92" s="474">
        <f t="shared" si="1"/>
        <v>11291966</v>
      </c>
      <c r="H92" s="500">
        <v>297157</v>
      </c>
    </row>
    <row r="93" spans="1:8">
      <c r="A93" s="497">
        <v>4213</v>
      </c>
      <c r="B93" s="490" t="s">
        <v>2811</v>
      </c>
      <c r="C93" s="498" t="s">
        <v>475</v>
      </c>
      <c r="D93" s="499" t="s">
        <v>48</v>
      </c>
      <c r="E93" s="500" t="s">
        <v>207</v>
      </c>
      <c r="F93" s="500">
        <v>170</v>
      </c>
      <c r="G93" s="474">
        <f t="shared" si="1"/>
        <v>390813</v>
      </c>
      <c r="H93" s="500">
        <v>2298.9</v>
      </c>
    </row>
    <row r="94" spans="1:8" ht="78">
      <c r="A94" s="497">
        <v>4213</v>
      </c>
      <c r="B94" s="490">
        <v>90921000</v>
      </c>
      <c r="C94" s="501" t="s">
        <v>357</v>
      </c>
      <c r="D94" s="502" t="s">
        <v>47</v>
      </c>
      <c r="E94" s="490" t="s">
        <v>50</v>
      </c>
      <c r="F94" s="490">
        <v>4.8609999999999998</v>
      </c>
      <c r="G94" s="474">
        <f t="shared" si="1"/>
        <v>699984</v>
      </c>
      <c r="H94" s="490">
        <v>144000</v>
      </c>
    </row>
    <row r="95" spans="1:8" ht="78">
      <c r="A95" s="497">
        <v>4214</v>
      </c>
      <c r="B95" s="490" t="s">
        <v>2812</v>
      </c>
      <c r="C95" s="501" t="s">
        <v>178</v>
      </c>
      <c r="D95" s="499" t="s">
        <v>48</v>
      </c>
      <c r="E95" s="490" t="s">
        <v>428</v>
      </c>
      <c r="F95" s="500">
        <v>57600</v>
      </c>
      <c r="G95" s="474">
        <f t="shared" si="1"/>
        <v>2419200</v>
      </c>
      <c r="H95" s="490">
        <v>42</v>
      </c>
    </row>
    <row r="96" spans="1:8" ht="78">
      <c r="A96" s="497">
        <v>4214</v>
      </c>
      <c r="B96" s="490" t="s">
        <v>2813</v>
      </c>
      <c r="C96" s="501" t="s">
        <v>263</v>
      </c>
      <c r="D96" s="499" t="s">
        <v>48</v>
      </c>
      <c r="E96" s="490" t="s">
        <v>428</v>
      </c>
      <c r="F96" s="500">
        <v>72364</v>
      </c>
      <c r="G96" s="474">
        <f t="shared" si="1"/>
        <v>3039288</v>
      </c>
      <c r="H96" s="490">
        <v>42</v>
      </c>
    </row>
    <row r="97" spans="1:8" ht="58.5">
      <c r="A97" s="497">
        <v>4214</v>
      </c>
      <c r="B97" s="490" t="s">
        <v>2814</v>
      </c>
      <c r="C97" s="501" t="s">
        <v>83</v>
      </c>
      <c r="D97" s="499" t="s">
        <v>327</v>
      </c>
      <c r="E97" s="503" t="s">
        <v>2815</v>
      </c>
      <c r="F97" s="500">
        <v>355</v>
      </c>
      <c r="G97" s="474">
        <f t="shared" si="1"/>
        <v>450069</v>
      </c>
      <c r="H97" s="500">
        <v>1267.8</v>
      </c>
    </row>
    <row r="98" spans="1:8">
      <c r="A98" s="497">
        <v>4214</v>
      </c>
      <c r="B98" s="490" t="s">
        <v>2816</v>
      </c>
      <c r="C98" s="498" t="s">
        <v>84</v>
      </c>
      <c r="D98" s="499" t="s">
        <v>48</v>
      </c>
      <c r="E98" s="490" t="s">
        <v>428</v>
      </c>
      <c r="F98" s="504">
        <v>38368.300000000003</v>
      </c>
      <c r="G98" s="474">
        <f t="shared" si="1"/>
        <v>1457995.4000000001</v>
      </c>
      <c r="H98" s="490">
        <v>38</v>
      </c>
    </row>
    <row r="99" spans="1:8">
      <c r="A99" s="497">
        <v>4214</v>
      </c>
      <c r="B99" s="490" t="s">
        <v>2817</v>
      </c>
      <c r="C99" s="498" t="s">
        <v>85</v>
      </c>
      <c r="D99" s="499" t="s">
        <v>48</v>
      </c>
      <c r="E99" s="490" t="s">
        <v>51</v>
      </c>
      <c r="F99" s="500">
        <v>8475</v>
      </c>
      <c r="G99" s="474">
        <f t="shared" si="1"/>
        <v>991575</v>
      </c>
      <c r="H99" s="490">
        <v>117</v>
      </c>
    </row>
    <row r="100" spans="1:8" ht="39">
      <c r="A100" s="497">
        <v>4214</v>
      </c>
      <c r="B100" s="490" t="s">
        <v>2818</v>
      </c>
      <c r="C100" s="505" t="s">
        <v>234</v>
      </c>
      <c r="D100" s="499" t="s">
        <v>48</v>
      </c>
      <c r="E100" s="500" t="s">
        <v>2819</v>
      </c>
      <c r="F100" s="500">
        <v>4800</v>
      </c>
      <c r="G100" s="474">
        <f t="shared" si="1"/>
        <v>120000</v>
      </c>
      <c r="H100" s="490">
        <v>25</v>
      </c>
    </row>
    <row r="101" spans="1:8" ht="54">
      <c r="A101" s="497">
        <v>4215</v>
      </c>
      <c r="B101" s="490" t="s">
        <v>2820</v>
      </c>
      <c r="C101" s="478" t="s">
        <v>2821</v>
      </c>
      <c r="D101" s="499" t="s">
        <v>48</v>
      </c>
      <c r="E101" s="506" t="s">
        <v>485</v>
      </c>
      <c r="F101" s="492">
        <v>67000</v>
      </c>
      <c r="G101" s="474">
        <f t="shared" si="1"/>
        <v>134000</v>
      </c>
      <c r="H101" s="490">
        <v>2</v>
      </c>
    </row>
    <row r="102" spans="1:8" ht="54">
      <c r="A102" s="497">
        <v>4215</v>
      </c>
      <c r="B102" s="490" t="s">
        <v>2820</v>
      </c>
      <c r="C102" s="478" t="s">
        <v>2822</v>
      </c>
      <c r="D102" s="499" t="s">
        <v>48</v>
      </c>
      <c r="E102" s="506" t="s">
        <v>485</v>
      </c>
      <c r="F102" s="492">
        <v>33000</v>
      </c>
      <c r="G102" s="474">
        <f t="shared" si="1"/>
        <v>33000</v>
      </c>
      <c r="H102" s="490">
        <v>1</v>
      </c>
    </row>
    <row r="103" spans="1:8" ht="54">
      <c r="A103" s="497">
        <v>4215</v>
      </c>
      <c r="B103" s="490" t="s">
        <v>2820</v>
      </c>
      <c r="C103" s="478" t="s">
        <v>2823</v>
      </c>
      <c r="D103" s="499" t="s">
        <v>48</v>
      </c>
      <c r="E103" s="506" t="s">
        <v>485</v>
      </c>
      <c r="F103" s="492">
        <v>67000</v>
      </c>
      <c r="G103" s="474">
        <f t="shared" si="1"/>
        <v>67000</v>
      </c>
      <c r="H103" s="490">
        <v>1</v>
      </c>
    </row>
    <row r="104" spans="1:8" ht="54">
      <c r="A104" s="497">
        <v>4215</v>
      </c>
      <c r="B104" s="490" t="s">
        <v>2820</v>
      </c>
      <c r="C104" s="478" t="s">
        <v>2824</v>
      </c>
      <c r="D104" s="499" t="s">
        <v>48</v>
      </c>
      <c r="E104" s="506" t="s">
        <v>485</v>
      </c>
      <c r="F104" s="492">
        <v>67000</v>
      </c>
      <c r="G104" s="474">
        <f t="shared" si="1"/>
        <v>67000</v>
      </c>
      <c r="H104" s="490">
        <v>1</v>
      </c>
    </row>
    <row r="105" spans="1:8" ht="54">
      <c r="A105" s="497">
        <v>4215</v>
      </c>
      <c r="B105" s="490" t="s">
        <v>2825</v>
      </c>
      <c r="C105" s="478" t="s">
        <v>2826</v>
      </c>
      <c r="D105" s="499" t="s">
        <v>48</v>
      </c>
      <c r="E105" s="506" t="s">
        <v>485</v>
      </c>
      <c r="F105" s="492">
        <v>42000</v>
      </c>
      <c r="G105" s="474">
        <f t="shared" si="1"/>
        <v>42000</v>
      </c>
      <c r="H105" s="490">
        <v>1</v>
      </c>
    </row>
    <row r="106" spans="1:8" ht="58.5">
      <c r="A106" s="507">
        <v>4222</v>
      </c>
      <c r="B106" s="490">
        <v>60412000</v>
      </c>
      <c r="C106" s="508" t="s">
        <v>71</v>
      </c>
      <c r="D106" s="499" t="s">
        <v>48</v>
      </c>
      <c r="E106" s="490" t="s">
        <v>51</v>
      </c>
      <c r="F106" s="490">
        <v>500000</v>
      </c>
      <c r="G106" s="474">
        <f t="shared" si="1"/>
        <v>1000000</v>
      </c>
      <c r="H106" s="490">
        <v>2</v>
      </c>
    </row>
    <row r="107" spans="1:8" ht="39">
      <c r="A107" s="490">
        <v>4232</v>
      </c>
      <c r="B107" s="509">
        <v>48331000</v>
      </c>
      <c r="C107" s="508" t="s">
        <v>2827</v>
      </c>
      <c r="D107" s="510" t="s">
        <v>48</v>
      </c>
      <c r="E107" s="490" t="s">
        <v>51</v>
      </c>
      <c r="F107" s="490">
        <f>SUM(F108:F110)</f>
        <v>169000</v>
      </c>
      <c r="G107" s="511">
        <f>SUM(G108:G110)</f>
        <v>638000</v>
      </c>
      <c r="H107" s="490">
        <f>SUM(H108:H110)</f>
        <v>12</v>
      </c>
    </row>
    <row r="108" spans="1:8" ht="36">
      <c r="A108" s="490">
        <v>4232</v>
      </c>
      <c r="B108" s="509">
        <v>48331000</v>
      </c>
      <c r="C108" s="512" t="s">
        <v>2828</v>
      </c>
      <c r="D108" s="510" t="s">
        <v>48</v>
      </c>
      <c r="E108" s="490" t="s">
        <v>51</v>
      </c>
      <c r="F108" s="490">
        <v>40000</v>
      </c>
      <c r="G108" s="474">
        <f t="shared" si="1"/>
        <v>200000</v>
      </c>
      <c r="H108" s="490">
        <v>5</v>
      </c>
    </row>
    <row r="109" spans="1:8" ht="36">
      <c r="A109" s="490">
        <v>4232</v>
      </c>
      <c r="B109" s="509">
        <v>48331000</v>
      </c>
      <c r="C109" s="512" t="s">
        <v>2829</v>
      </c>
      <c r="D109" s="510" t="s">
        <v>48</v>
      </c>
      <c r="E109" s="490" t="s">
        <v>51</v>
      </c>
      <c r="F109" s="490">
        <v>69000</v>
      </c>
      <c r="G109" s="474">
        <f t="shared" si="1"/>
        <v>138000</v>
      </c>
      <c r="H109" s="490">
        <v>2</v>
      </c>
    </row>
    <row r="110" spans="1:8" ht="54">
      <c r="A110" s="490">
        <v>4232</v>
      </c>
      <c r="B110" s="509">
        <v>48331000</v>
      </c>
      <c r="C110" s="512" t="s">
        <v>2830</v>
      </c>
      <c r="D110" s="510" t="s">
        <v>48</v>
      </c>
      <c r="E110" s="490" t="s">
        <v>51</v>
      </c>
      <c r="F110" s="490">
        <v>60000</v>
      </c>
      <c r="G110" s="474">
        <f t="shared" si="1"/>
        <v>300000</v>
      </c>
      <c r="H110" s="490">
        <v>5</v>
      </c>
    </row>
    <row r="111" spans="1:8">
      <c r="A111" s="513">
        <v>4234</v>
      </c>
      <c r="B111" s="490" t="s">
        <v>2217</v>
      </c>
      <c r="C111" s="514" t="s">
        <v>2831</v>
      </c>
      <c r="D111" s="510" t="s">
        <v>327</v>
      </c>
      <c r="E111" s="497" t="s">
        <v>51</v>
      </c>
      <c r="F111" s="515">
        <v>85</v>
      </c>
      <c r="G111" s="516">
        <f>H111*F111</f>
        <v>75820</v>
      </c>
      <c r="H111" s="515">
        <v>892</v>
      </c>
    </row>
    <row r="112" spans="1:8">
      <c r="A112" s="513">
        <v>4234</v>
      </c>
      <c r="B112" s="490" t="s">
        <v>2217</v>
      </c>
      <c r="C112" s="514" t="s">
        <v>2832</v>
      </c>
      <c r="D112" s="510" t="s">
        <v>327</v>
      </c>
      <c r="E112" s="497" t="s">
        <v>51</v>
      </c>
      <c r="F112" s="515">
        <v>178</v>
      </c>
      <c r="G112" s="516">
        <f t="shared" ref="G112:G126" si="3">H112*F112</f>
        <v>9256</v>
      </c>
      <c r="H112" s="515">
        <v>52</v>
      </c>
    </row>
    <row r="113" spans="1:8">
      <c r="A113" s="513">
        <v>4234</v>
      </c>
      <c r="B113" s="490" t="s">
        <v>2217</v>
      </c>
      <c r="C113" s="514" t="s">
        <v>2833</v>
      </c>
      <c r="D113" s="510" t="s">
        <v>327</v>
      </c>
      <c r="E113" s="497" t="s">
        <v>51</v>
      </c>
      <c r="F113" s="515">
        <v>100</v>
      </c>
      <c r="G113" s="516">
        <f t="shared" si="3"/>
        <v>17400</v>
      </c>
      <c r="H113" s="515">
        <v>174</v>
      </c>
    </row>
    <row r="114" spans="1:8">
      <c r="A114" s="513">
        <v>4234</v>
      </c>
      <c r="B114" s="490" t="s">
        <v>2217</v>
      </c>
      <c r="C114" s="514" t="s">
        <v>2834</v>
      </c>
      <c r="D114" s="510" t="s">
        <v>327</v>
      </c>
      <c r="E114" s="497" t="s">
        <v>51</v>
      </c>
      <c r="F114" s="515">
        <v>87</v>
      </c>
      <c r="G114" s="516">
        <f t="shared" si="3"/>
        <v>43326</v>
      </c>
      <c r="H114" s="515">
        <v>498</v>
      </c>
    </row>
    <row r="115" spans="1:8">
      <c r="A115" s="513">
        <v>4234</v>
      </c>
      <c r="B115" s="490" t="s">
        <v>2217</v>
      </c>
      <c r="C115" s="514" t="s">
        <v>2835</v>
      </c>
      <c r="D115" s="510" t="s">
        <v>327</v>
      </c>
      <c r="E115" s="497" t="s">
        <v>51</v>
      </c>
      <c r="F115" s="515">
        <v>87</v>
      </c>
      <c r="G115" s="516">
        <f t="shared" si="3"/>
        <v>27144</v>
      </c>
      <c r="H115" s="515">
        <v>312</v>
      </c>
    </row>
    <row r="116" spans="1:8" ht="36">
      <c r="A116" s="513">
        <v>4234</v>
      </c>
      <c r="B116" s="490" t="s">
        <v>2217</v>
      </c>
      <c r="C116" s="514" t="s">
        <v>2836</v>
      </c>
      <c r="D116" s="510" t="s">
        <v>327</v>
      </c>
      <c r="E116" s="497" t="s">
        <v>51</v>
      </c>
      <c r="F116" s="515">
        <v>100</v>
      </c>
      <c r="G116" s="516">
        <f t="shared" si="3"/>
        <v>36500</v>
      </c>
      <c r="H116" s="515">
        <v>365</v>
      </c>
    </row>
    <row r="117" spans="1:8" ht="36">
      <c r="A117" s="513">
        <v>4234</v>
      </c>
      <c r="B117" s="490" t="s">
        <v>2217</v>
      </c>
      <c r="C117" s="514" t="s">
        <v>2837</v>
      </c>
      <c r="D117" s="510" t="s">
        <v>327</v>
      </c>
      <c r="E117" s="497" t="s">
        <v>51</v>
      </c>
      <c r="F117" s="515">
        <v>87</v>
      </c>
      <c r="G117" s="516">
        <f t="shared" si="3"/>
        <v>36540</v>
      </c>
      <c r="H117" s="515">
        <v>420</v>
      </c>
    </row>
    <row r="118" spans="1:8">
      <c r="A118" s="513">
        <v>4234</v>
      </c>
      <c r="B118" s="490" t="s">
        <v>2217</v>
      </c>
      <c r="C118" s="514" t="s">
        <v>2838</v>
      </c>
      <c r="D118" s="510" t="s">
        <v>327</v>
      </c>
      <c r="E118" s="497" t="s">
        <v>51</v>
      </c>
      <c r="F118" s="515">
        <v>100</v>
      </c>
      <c r="G118" s="516">
        <f t="shared" si="3"/>
        <v>45000</v>
      </c>
      <c r="H118" s="515">
        <v>450</v>
      </c>
    </row>
    <row r="119" spans="1:8">
      <c r="A119" s="513">
        <v>4234</v>
      </c>
      <c r="B119" s="490" t="s">
        <v>2217</v>
      </c>
      <c r="C119" s="514" t="s">
        <v>2839</v>
      </c>
      <c r="D119" s="510" t="s">
        <v>327</v>
      </c>
      <c r="E119" s="497" t="s">
        <v>51</v>
      </c>
      <c r="F119" s="515">
        <v>100</v>
      </c>
      <c r="G119" s="516">
        <f t="shared" si="3"/>
        <v>21200</v>
      </c>
      <c r="H119" s="515">
        <v>212</v>
      </c>
    </row>
    <row r="120" spans="1:8">
      <c r="A120" s="513">
        <v>4234</v>
      </c>
      <c r="B120" s="490" t="s">
        <v>2217</v>
      </c>
      <c r="C120" s="514" t="s">
        <v>2840</v>
      </c>
      <c r="D120" s="510" t="s">
        <v>327</v>
      </c>
      <c r="E120" s="497" t="s">
        <v>51</v>
      </c>
      <c r="F120" s="515">
        <v>133</v>
      </c>
      <c r="G120" s="516">
        <f t="shared" si="3"/>
        <v>16093</v>
      </c>
      <c r="H120" s="515">
        <v>121</v>
      </c>
    </row>
    <row r="121" spans="1:8">
      <c r="A121" s="513">
        <v>4234</v>
      </c>
      <c r="B121" s="490" t="s">
        <v>2217</v>
      </c>
      <c r="C121" s="514" t="s">
        <v>2841</v>
      </c>
      <c r="D121" s="510" t="s">
        <v>327</v>
      </c>
      <c r="E121" s="497" t="s">
        <v>51</v>
      </c>
      <c r="F121" s="515">
        <v>133</v>
      </c>
      <c r="G121" s="516">
        <f t="shared" si="3"/>
        <v>16093</v>
      </c>
      <c r="H121" s="515">
        <v>121</v>
      </c>
    </row>
    <row r="122" spans="1:8">
      <c r="A122" s="513">
        <v>4234</v>
      </c>
      <c r="B122" s="490" t="s">
        <v>2217</v>
      </c>
      <c r="C122" s="514" t="s">
        <v>2842</v>
      </c>
      <c r="D122" s="510" t="s">
        <v>327</v>
      </c>
      <c r="E122" s="497" t="s">
        <v>51</v>
      </c>
      <c r="F122" s="515">
        <v>150</v>
      </c>
      <c r="G122" s="516">
        <f t="shared" si="3"/>
        <v>53100</v>
      </c>
      <c r="H122" s="515">
        <v>354</v>
      </c>
    </row>
    <row r="123" spans="1:8">
      <c r="A123" s="513">
        <v>4234</v>
      </c>
      <c r="B123" s="490" t="s">
        <v>2217</v>
      </c>
      <c r="C123" s="514" t="s">
        <v>2843</v>
      </c>
      <c r="D123" s="510" t="s">
        <v>327</v>
      </c>
      <c r="E123" s="497" t="s">
        <v>51</v>
      </c>
      <c r="F123" s="515">
        <v>133</v>
      </c>
      <c r="G123" s="516">
        <f t="shared" si="3"/>
        <v>37506</v>
      </c>
      <c r="H123" s="515">
        <v>282</v>
      </c>
    </row>
    <row r="124" spans="1:8">
      <c r="A124" s="513">
        <v>4234</v>
      </c>
      <c r="B124" s="490" t="s">
        <v>2217</v>
      </c>
      <c r="C124" s="514" t="s">
        <v>2844</v>
      </c>
      <c r="D124" s="510" t="s">
        <v>327</v>
      </c>
      <c r="E124" s="497" t="s">
        <v>51</v>
      </c>
      <c r="F124" s="515">
        <v>100</v>
      </c>
      <c r="G124" s="516">
        <f t="shared" si="3"/>
        <v>19400</v>
      </c>
      <c r="H124" s="515">
        <v>194</v>
      </c>
    </row>
    <row r="125" spans="1:8">
      <c r="A125" s="513">
        <v>4234</v>
      </c>
      <c r="B125" s="490" t="s">
        <v>2217</v>
      </c>
      <c r="C125" s="514" t="s">
        <v>2845</v>
      </c>
      <c r="D125" s="510" t="s">
        <v>327</v>
      </c>
      <c r="E125" s="497" t="s">
        <v>51</v>
      </c>
      <c r="F125" s="515">
        <v>87</v>
      </c>
      <c r="G125" s="516">
        <f t="shared" si="3"/>
        <v>34800</v>
      </c>
      <c r="H125" s="515">
        <v>400</v>
      </c>
    </row>
    <row r="126" spans="1:8">
      <c r="A126" s="513">
        <v>4234</v>
      </c>
      <c r="B126" s="490" t="s">
        <v>2217</v>
      </c>
      <c r="C126" s="514" t="s">
        <v>2846</v>
      </c>
      <c r="D126" s="510" t="s">
        <v>327</v>
      </c>
      <c r="E126" s="497" t="s">
        <v>51</v>
      </c>
      <c r="F126" s="515">
        <v>87</v>
      </c>
      <c r="G126" s="516">
        <f t="shared" si="3"/>
        <v>19401</v>
      </c>
      <c r="H126" s="517">
        <v>223</v>
      </c>
    </row>
    <row r="127" spans="1:8" ht="90">
      <c r="A127" s="513">
        <v>4234</v>
      </c>
      <c r="B127" s="490">
        <v>22211100</v>
      </c>
      <c r="C127" s="518" t="s">
        <v>2847</v>
      </c>
      <c r="D127" s="499" t="s">
        <v>48</v>
      </c>
      <c r="E127" s="506" t="s">
        <v>53</v>
      </c>
      <c r="F127" s="519">
        <v>138000</v>
      </c>
      <c r="G127" s="474">
        <f t="shared" si="1"/>
        <v>138000</v>
      </c>
      <c r="H127" s="469">
        <v>1</v>
      </c>
    </row>
    <row r="128" spans="1:8" ht="108">
      <c r="A128" s="513">
        <v>4234</v>
      </c>
      <c r="B128" s="490">
        <v>22211100</v>
      </c>
      <c r="C128" s="518" t="s">
        <v>2848</v>
      </c>
      <c r="D128" s="499" t="s">
        <v>48</v>
      </c>
      <c r="E128" s="506" t="s">
        <v>53</v>
      </c>
      <c r="F128" s="519">
        <v>62000</v>
      </c>
      <c r="G128" s="474">
        <f t="shared" si="1"/>
        <v>124000</v>
      </c>
      <c r="H128" s="469">
        <v>2</v>
      </c>
    </row>
    <row r="129" spans="1:8" ht="54">
      <c r="A129" s="513">
        <v>4234</v>
      </c>
      <c r="B129" s="490">
        <v>22211100</v>
      </c>
      <c r="C129" s="518" t="s">
        <v>2849</v>
      </c>
      <c r="D129" s="499" t="s">
        <v>48</v>
      </c>
      <c r="E129" s="506" t="s">
        <v>2119</v>
      </c>
      <c r="F129" s="519">
        <v>40000</v>
      </c>
      <c r="G129" s="474">
        <f t="shared" si="1"/>
        <v>80000</v>
      </c>
      <c r="H129" s="469">
        <v>2</v>
      </c>
    </row>
    <row r="130" spans="1:8">
      <c r="A130" s="520">
        <v>4234</v>
      </c>
      <c r="B130" s="490" t="s">
        <v>1320</v>
      </c>
      <c r="C130" s="518" t="s">
        <v>2850</v>
      </c>
      <c r="D130" s="499" t="s">
        <v>48</v>
      </c>
      <c r="E130" s="506" t="s">
        <v>51</v>
      </c>
      <c r="F130" s="519">
        <v>2000</v>
      </c>
      <c r="G130" s="474">
        <f t="shared" si="1"/>
        <v>8000</v>
      </c>
      <c r="H130" s="469">
        <v>4</v>
      </c>
    </row>
    <row r="131" spans="1:8">
      <c r="A131" s="520">
        <v>4234</v>
      </c>
      <c r="B131" s="490" t="s">
        <v>2851</v>
      </c>
      <c r="C131" s="521" t="s">
        <v>2852</v>
      </c>
      <c r="D131" s="510" t="s">
        <v>327</v>
      </c>
      <c r="E131" s="506" t="s">
        <v>51</v>
      </c>
      <c r="F131" s="519">
        <v>650</v>
      </c>
      <c r="G131" s="474">
        <f t="shared" si="1"/>
        <v>195000</v>
      </c>
      <c r="H131" s="522">
        <v>300</v>
      </c>
    </row>
    <row r="132" spans="1:8" ht="36">
      <c r="A132" s="520">
        <v>4234</v>
      </c>
      <c r="B132" s="490" t="s">
        <v>2853</v>
      </c>
      <c r="C132" s="521" t="s">
        <v>2854</v>
      </c>
      <c r="D132" s="510" t="s">
        <v>327</v>
      </c>
      <c r="E132" s="506" t="s">
        <v>51</v>
      </c>
      <c r="F132" s="519">
        <v>1250</v>
      </c>
      <c r="G132" s="474">
        <f t="shared" si="1"/>
        <v>305000</v>
      </c>
      <c r="H132" s="522">
        <v>244</v>
      </c>
    </row>
    <row r="133" spans="1:8" ht="117">
      <c r="A133" s="497">
        <v>4237</v>
      </c>
      <c r="B133" s="490">
        <v>98397000</v>
      </c>
      <c r="C133" s="501" t="s">
        <v>72</v>
      </c>
      <c r="D133" s="499" t="s">
        <v>48</v>
      </c>
      <c r="E133" s="490" t="s">
        <v>77</v>
      </c>
      <c r="F133" s="490">
        <v>500000</v>
      </c>
      <c r="G133" s="474">
        <f t="shared" si="1"/>
        <v>2000000</v>
      </c>
      <c r="H133" s="469">
        <v>4</v>
      </c>
    </row>
    <row r="134" spans="1:8">
      <c r="A134" s="523">
        <v>4239</v>
      </c>
      <c r="B134" s="490" t="s">
        <v>2855</v>
      </c>
      <c r="C134" s="501" t="s">
        <v>563</v>
      </c>
      <c r="D134" s="499" t="s">
        <v>327</v>
      </c>
      <c r="E134" s="490" t="s">
        <v>480</v>
      </c>
      <c r="F134" s="490">
        <v>100</v>
      </c>
      <c r="G134" s="474">
        <f t="shared" si="1"/>
        <v>1500000</v>
      </c>
      <c r="H134" s="490">
        <v>15000</v>
      </c>
    </row>
    <row r="135" spans="1:8" ht="54">
      <c r="A135" s="513">
        <v>4252</v>
      </c>
      <c r="B135" s="490" t="s">
        <v>2856</v>
      </c>
      <c r="C135" s="478" t="s">
        <v>2857</v>
      </c>
      <c r="D135" s="499" t="s">
        <v>327</v>
      </c>
      <c r="E135" s="490" t="s">
        <v>485</v>
      </c>
      <c r="F135" s="490">
        <v>1079400</v>
      </c>
      <c r="G135" s="474">
        <f t="shared" si="1"/>
        <v>2158800</v>
      </c>
      <c r="H135" s="490">
        <v>2</v>
      </c>
    </row>
    <row r="136" spans="1:8" ht="54">
      <c r="A136" s="513">
        <v>4252</v>
      </c>
      <c r="B136" s="490" t="s">
        <v>2856</v>
      </c>
      <c r="C136" s="478" t="s">
        <v>2858</v>
      </c>
      <c r="D136" s="499" t="s">
        <v>327</v>
      </c>
      <c r="E136" s="490" t="s">
        <v>485</v>
      </c>
      <c r="F136" s="490">
        <v>409000</v>
      </c>
      <c r="G136" s="474">
        <f>F136*H136</f>
        <v>409000</v>
      </c>
      <c r="H136" s="490">
        <v>1</v>
      </c>
    </row>
    <row r="137" spans="1:8" ht="54">
      <c r="A137" s="513">
        <v>4252</v>
      </c>
      <c r="B137" s="490" t="s">
        <v>2856</v>
      </c>
      <c r="C137" s="478" t="s">
        <v>2859</v>
      </c>
      <c r="D137" s="499" t="s">
        <v>327</v>
      </c>
      <c r="E137" s="490" t="s">
        <v>485</v>
      </c>
      <c r="F137" s="490">
        <v>1030400</v>
      </c>
      <c r="G137" s="474">
        <f t="shared" si="1"/>
        <v>1030400</v>
      </c>
      <c r="H137" s="490">
        <v>1</v>
      </c>
    </row>
    <row r="138" spans="1:8" ht="54">
      <c r="A138" s="513">
        <v>4252</v>
      </c>
      <c r="B138" s="490" t="s">
        <v>2856</v>
      </c>
      <c r="C138" s="478" t="s">
        <v>2860</v>
      </c>
      <c r="D138" s="499" t="s">
        <v>327</v>
      </c>
      <c r="E138" s="490" t="s">
        <v>485</v>
      </c>
      <c r="F138" s="490">
        <v>884400</v>
      </c>
      <c r="G138" s="474">
        <f>F138*H138</f>
        <v>884400</v>
      </c>
      <c r="H138" s="490">
        <v>1</v>
      </c>
    </row>
    <row r="139" spans="1:8" ht="54">
      <c r="A139" s="513">
        <v>4252</v>
      </c>
      <c r="B139" s="490" t="s">
        <v>2856</v>
      </c>
      <c r="C139" s="478" t="s">
        <v>2861</v>
      </c>
      <c r="D139" s="499" t="s">
        <v>327</v>
      </c>
      <c r="E139" s="490" t="s">
        <v>485</v>
      </c>
      <c r="F139" s="490">
        <v>429500</v>
      </c>
      <c r="G139" s="474">
        <f>F139*H139</f>
        <v>429500</v>
      </c>
      <c r="H139" s="490">
        <v>1</v>
      </c>
    </row>
    <row r="140" spans="1:8" ht="58.5">
      <c r="A140" s="513">
        <v>4252</v>
      </c>
      <c r="B140" s="490" t="s">
        <v>2862</v>
      </c>
      <c r="C140" s="505" t="s">
        <v>333</v>
      </c>
      <c r="D140" s="499" t="s">
        <v>327</v>
      </c>
      <c r="E140" s="469" t="s">
        <v>51</v>
      </c>
      <c r="F140" s="469">
        <v>4000</v>
      </c>
      <c r="G140" s="474">
        <f>F140*H140</f>
        <v>1500000</v>
      </c>
      <c r="H140" s="469">
        <v>375</v>
      </c>
    </row>
    <row r="141" spans="1:8" ht="78">
      <c r="A141" s="461"/>
      <c r="B141" s="461"/>
      <c r="C141" s="462" t="s">
        <v>2863</v>
      </c>
      <c r="D141" s="463"/>
      <c r="E141" s="462"/>
      <c r="F141" s="462"/>
      <c r="G141" s="464">
        <f>G142+G144</f>
        <v>25481684</v>
      </c>
      <c r="H141" s="462"/>
    </row>
    <row r="142" spans="1:8">
      <c r="A142" s="1588" t="s">
        <v>1667</v>
      </c>
      <c r="B142" s="1589"/>
      <c r="C142" s="1589"/>
      <c r="D142" s="524"/>
      <c r="E142" s="468"/>
      <c r="F142" s="468"/>
      <c r="G142" s="496">
        <f>G143</f>
        <v>25023000</v>
      </c>
      <c r="H142" s="468"/>
    </row>
    <row r="143" spans="1:8" s="526" customFormat="1" ht="39">
      <c r="A143" s="513">
        <v>5113</v>
      </c>
      <c r="B143" s="490" t="s">
        <v>2864</v>
      </c>
      <c r="C143" s="525" t="s">
        <v>2865</v>
      </c>
      <c r="D143" s="502" t="s">
        <v>47</v>
      </c>
      <c r="E143" s="469" t="s">
        <v>50</v>
      </c>
      <c r="F143" s="492">
        <v>8341</v>
      </c>
      <c r="G143" s="474">
        <f>H143*F143</f>
        <v>25023000</v>
      </c>
      <c r="H143" s="469">
        <v>3000</v>
      </c>
    </row>
    <row r="144" spans="1:8" s="526" customFormat="1">
      <c r="A144" s="1588" t="s">
        <v>1659</v>
      </c>
      <c r="B144" s="1589"/>
      <c r="C144" s="1589"/>
      <c r="D144" s="524"/>
      <c r="E144" s="469"/>
      <c r="F144" s="469"/>
      <c r="G144" s="496">
        <f>G145</f>
        <v>458684</v>
      </c>
      <c r="H144" s="524"/>
    </row>
    <row r="145" spans="1:8" s="526" customFormat="1" ht="78">
      <c r="A145" s="513">
        <v>5113</v>
      </c>
      <c r="B145" s="490" t="s">
        <v>1857</v>
      </c>
      <c r="C145" s="525" t="s">
        <v>2866</v>
      </c>
      <c r="D145" s="502" t="s">
        <v>47</v>
      </c>
      <c r="E145" s="469"/>
      <c r="F145" s="469"/>
      <c r="G145" s="474">
        <v>458684</v>
      </c>
      <c r="H145" s="469"/>
    </row>
    <row r="146" spans="1:8" ht="175.5">
      <c r="A146" s="461"/>
      <c r="B146" s="461"/>
      <c r="C146" s="462" t="s">
        <v>2867</v>
      </c>
      <c r="D146" s="463"/>
      <c r="E146" s="527"/>
      <c r="F146" s="527"/>
      <c r="G146" s="464">
        <f>G147+G153</f>
        <v>674896.65</v>
      </c>
      <c r="H146" s="527"/>
    </row>
    <row r="147" spans="1:8">
      <c r="A147" s="1581" t="s">
        <v>1755</v>
      </c>
      <c r="B147" s="1582"/>
      <c r="C147" s="1582"/>
      <c r="D147" s="528"/>
      <c r="E147" s="529"/>
      <c r="F147" s="529"/>
      <c r="G147" s="530">
        <f>SUM(G148:G152)</f>
        <v>122400</v>
      </c>
      <c r="H147" s="529"/>
    </row>
    <row r="148" spans="1:8" ht="39">
      <c r="A148" s="531">
        <v>4261</v>
      </c>
      <c r="B148" s="469">
        <v>30192740</v>
      </c>
      <c r="C148" s="532" t="s">
        <v>2758</v>
      </c>
      <c r="D148" s="510" t="s">
        <v>327</v>
      </c>
      <c r="E148" s="458" t="s">
        <v>2971</v>
      </c>
      <c r="F148" s="533">
        <v>2500</v>
      </c>
      <c r="G148" s="534">
        <f>H148*F148</f>
        <v>110000</v>
      </c>
      <c r="H148" s="535">
        <v>44</v>
      </c>
    </row>
    <row r="149" spans="1:8" ht="39">
      <c r="A149" s="531">
        <v>4261</v>
      </c>
      <c r="B149" s="469">
        <v>30197232</v>
      </c>
      <c r="C149" s="532" t="s">
        <v>2868</v>
      </c>
      <c r="D149" s="510" t="s">
        <v>327</v>
      </c>
      <c r="E149" s="536" t="s">
        <v>51</v>
      </c>
      <c r="F149" s="537">
        <v>100</v>
      </c>
      <c r="G149" s="534">
        <f>H149*F149</f>
        <v>2500</v>
      </c>
      <c r="H149" s="537">
        <v>25</v>
      </c>
    </row>
    <row r="150" spans="1:8">
      <c r="A150" s="531">
        <v>4261</v>
      </c>
      <c r="B150" s="469" t="s">
        <v>2775</v>
      </c>
      <c r="C150" s="532" t="s">
        <v>520</v>
      </c>
      <c r="D150" s="510" t="s">
        <v>327</v>
      </c>
      <c r="E150" s="536" t="s">
        <v>51</v>
      </c>
      <c r="F150" s="537">
        <v>25</v>
      </c>
      <c r="G150" s="534">
        <f>H150*F150</f>
        <v>500</v>
      </c>
      <c r="H150" s="537">
        <v>20</v>
      </c>
    </row>
    <row r="151" spans="1:8" ht="20.25">
      <c r="A151" s="531">
        <v>4261</v>
      </c>
      <c r="B151" s="469">
        <v>30234620</v>
      </c>
      <c r="C151" s="532" t="s">
        <v>2869</v>
      </c>
      <c r="D151" s="510" t="s">
        <v>327</v>
      </c>
      <c r="E151" s="538" t="s">
        <v>51</v>
      </c>
      <c r="F151" s="538">
        <v>2300</v>
      </c>
      <c r="G151" s="534">
        <f>H151*F151</f>
        <v>6900</v>
      </c>
      <c r="H151" s="538">
        <v>3</v>
      </c>
    </row>
    <row r="152" spans="1:8" ht="39">
      <c r="A152" s="531">
        <v>4261</v>
      </c>
      <c r="B152" s="469">
        <v>30197231</v>
      </c>
      <c r="C152" s="532" t="s">
        <v>2870</v>
      </c>
      <c r="D152" s="510" t="s">
        <v>327</v>
      </c>
      <c r="E152" s="539" t="s">
        <v>51</v>
      </c>
      <c r="F152" s="540">
        <v>10</v>
      </c>
      <c r="G152" s="534">
        <f>H152*F152</f>
        <v>2500</v>
      </c>
      <c r="H152" s="539">
        <v>250</v>
      </c>
    </row>
    <row r="153" spans="1:8">
      <c r="A153" s="1581" t="s">
        <v>1682</v>
      </c>
      <c r="B153" s="1582"/>
      <c r="C153" s="1582"/>
      <c r="D153" s="528"/>
      <c r="E153" s="529"/>
      <c r="F153" s="529"/>
      <c r="G153" s="530">
        <f>SUM(G154:G156)</f>
        <v>552496.65</v>
      </c>
      <c r="H153" s="529"/>
    </row>
    <row r="154" spans="1:8">
      <c r="A154" s="541">
        <v>4212</v>
      </c>
      <c r="B154" s="490" t="s">
        <v>2810</v>
      </c>
      <c r="C154" s="498" t="s">
        <v>80</v>
      </c>
      <c r="D154" s="499" t="s">
        <v>48</v>
      </c>
      <c r="E154" s="500" t="s">
        <v>1175</v>
      </c>
      <c r="F154" s="490">
        <v>38</v>
      </c>
      <c r="G154" s="534">
        <f>H154*F154</f>
        <v>434720</v>
      </c>
      <c r="H154" s="542">
        <v>11440</v>
      </c>
    </row>
    <row r="155" spans="1:8">
      <c r="A155" s="541">
        <v>4213</v>
      </c>
      <c r="B155" s="490" t="s">
        <v>2811</v>
      </c>
      <c r="C155" s="498" t="s">
        <v>475</v>
      </c>
      <c r="D155" s="499" t="s">
        <v>48</v>
      </c>
      <c r="E155" s="500" t="s">
        <v>207</v>
      </c>
      <c r="F155" s="500">
        <v>170</v>
      </c>
      <c r="G155" s="534">
        <f>H155*F155</f>
        <v>9775</v>
      </c>
      <c r="H155" s="542">
        <v>57.5</v>
      </c>
    </row>
    <row r="156" spans="1:8" ht="58.5">
      <c r="A156" s="543">
        <v>4214</v>
      </c>
      <c r="B156" s="490" t="s">
        <v>2814</v>
      </c>
      <c r="C156" s="501" t="s">
        <v>83</v>
      </c>
      <c r="D156" s="499" t="s">
        <v>327</v>
      </c>
      <c r="E156" s="503" t="s">
        <v>2815</v>
      </c>
      <c r="F156" s="500">
        <v>355</v>
      </c>
      <c r="G156" s="534">
        <f>H156*F156</f>
        <v>108001.65000000001</v>
      </c>
      <c r="H156" s="544">
        <v>304.23</v>
      </c>
    </row>
    <row r="157" spans="1:8" ht="156">
      <c r="A157" s="461"/>
      <c r="B157" s="461"/>
      <c r="C157" s="462" t="s">
        <v>2871</v>
      </c>
      <c r="D157" s="527"/>
      <c r="E157" s="527"/>
      <c r="F157" s="527"/>
      <c r="G157" s="464">
        <f>G158</f>
        <v>3000000</v>
      </c>
      <c r="H157" s="527"/>
    </row>
    <row r="158" spans="1:8">
      <c r="A158" s="1581" t="s">
        <v>1667</v>
      </c>
      <c r="B158" s="1582"/>
      <c r="C158" s="1582"/>
      <c r="D158" s="545"/>
      <c r="E158" s="545"/>
      <c r="F158" s="545"/>
      <c r="G158" s="496">
        <f>SUM(G159:G178)</f>
        <v>3000000</v>
      </c>
      <c r="H158" s="545"/>
    </row>
    <row r="159" spans="1:8">
      <c r="A159" s="546">
        <v>5134</v>
      </c>
      <c r="B159" s="490" t="s">
        <v>2872</v>
      </c>
      <c r="C159" s="547" t="s">
        <v>2873</v>
      </c>
      <c r="D159" s="548" t="s">
        <v>47</v>
      </c>
      <c r="E159" s="549" t="s">
        <v>51</v>
      </c>
      <c r="F159" s="531">
        <v>180000</v>
      </c>
      <c r="G159" s="550">
        <f>F159*H159</f>
        <v>180000</v>
      </c>
      <c r="H159" s="531">
        <v>1</v>
      </c>
    </row>
    <row r="160" spans="1:8">
      <c r="A160" s="546">
        <v>5134</v>
      </c>
      <c r="B160" s="490" t="s">
        <v>2872</v>
      </c>
      <c r="C160" s="547" t="s">
        <v>2874</v>
      </c>
      <c r="D160" s="548" t="s">
        <v>47</v>
      </c>
      <c r="E160" s="549" t="s">
        <v>51</v>
      </c>
      <c r="F160" s="531">
        <v>180000</v>
      </c>
      <c r="G160" s="550">
        <f t="shared" ref="G160:G178" si="4">F160*H160</f>
        <v>180000</v>
      </c>
      <c r="H160" s="531">
        <v>1</v>
      </c>
    </row>
    <row r="161" spans="1:8">
      <c r="A161" s="546">
        <v>5134</v>
      </c>
      <c r="B161" s="490" t="s">
        <v>2872</v>
      </c>
      <c r="C161" s="547" t="s">
        <v>2875</v>
      </c>
      <c r="D161" s="548" t="s">
        <v>47</v>
      </c>
      <c r="E161" s="549" t="s">
        <v>51</v>
      </c>
      <c r="F161" s="531">
        <v>130000</v>
      </c>
      <c r="G161" s="550">
        <f t="shared" si="4"/>
        <v>130000</v>
      </c>
      <c r="H161" s="531">
        <v>1</v>
      </c>
    </row>
    <row r="162" spans="1:8">
      <c r="A162" s="546">
        <v>5134</v>
      </c>
      <c r="B162" s="490" t="s">
        <v>2872</v>
      </c>
      <c r="C162" s="547" t="s">
        <v>2876</v>
      </c>
      <c r="D162" s="548" t="s">
        <v>47</v>
      </c>
      <c r="E162" s="549" t="s">
        <v>51</v>
      </c>
      <c r="F162" s="458">
        <v>130000</v>
      </c>
      <c r="G162" s="550">
        <f t="shared" si="4"/>
        <v>130000</v>
      </c>
      <c r="H162" s="531">
        <v>1</v>
      </c>
    </row>
    <row r="163" spans="1:8">
      <c r="A163" s="546">
        <v>5134</v>
      </c>
      <c r="B163" s="490" t="s">
        <v>2872</v>
      </c>
      <c r="C163" s="547" t="s">
        <v>2877</v>
      </c>
      <c r="D163" s="548" t="s">
        <v>47</v>
      </c>
      <c r="E163" s="549" t="s">
        <v>51</v>
      </c>
      <c r="F163" s="531">
        <v>150000</v>
      </c>
      <c r="G163" s="550">
        <f t="shared" si="4"/>
        <v>150000</v>
      </c>
      <c r="H163" s="531">
        <v>1</v>
      </c>
    </row>
    <row r="164" spans="1:8">
      <c r="A164" s="546">
        <v>5134</v>
      </c>
      <c r="B164" s="490" t="s">
        <v>2872</v>
      </c>
      <c r="C164" s="547" t="s">
        <v>2878</v>
      </c>
      <c r="D164" s="548" t="s">
        <v>47</v>
      </c>
      <c r="E164" s="549" t="s">
        <v>51</v>
      </c>
      <c r="F164" s="531">
        <v>150000</v>
      </c>
      <c r="G164" s="550">
        <f t="shared" si="4"/>
        <v>150000</v>
      </c>
      <c r="H164" s="531">
        <v>1</v>
      </c>
    </row>
    <row r="165" spans="1:8">
      <c r="A165" s="546">
        <v>5134</v>
      </c>
      <c r="B165" s="490" t="s">
        <v>2872</v>
      </c>
      <c r="C165" s="547" t="s">
        <v>2879</v>
      </c>
      <c r="D165" s="548" t="s">
        <v>47</v>
      </c>
      <c r="E165" s="549" t="s">
        <v>51</v>
      </c>
      <c r="F165" s="531">
        <v>160000</v>
      </c>
      <c r="G165" s="550">
        <f t="shared" si="4"/>
        <v>160000</v>
      </c>
      <c r="H165" s="531">
        <v>1</v>
      </c>
    </row>
    <row r="166" spans="1:8">
      <c r="A166" s="546">
        <v>5134</v>
      </c>
      <c r="B166" s="490" t="s">
        <v>2872</v>
      </c>
      <c r="C166" s="547" t="s">
        <v>2880</v>
      </c>
      <c r="D166" s="548" t="s">
        <v>47</v>
      </c>
      <c r="E166" s="549" t="s">
        <v>51</v>
      </c>
      <c r="F166" s="531">
        <v>160000</v>
      </c>
      <c r="G166" s="550">
        <f t="shared" si="4"/>
        <v>160000</v>
      </c>
      <c r="H166" s="531">
        <v>1</v>
      </c>
    </row>
    <row r="167" spans="1:8">
      <c r="A167" s="546">
        <v>5134</v>
      </c>
      <c r="B167" s="490" t="s">
        <v>2872</v>
      </c>
      <c r="C167" s="547" t="s">
        <v>2881</v>
      </c>
      <c r="D167" s="548" t="s">
        <v>47</v>
      </c>
      <c r="E167" s="549" t="s">
        <v>51</v>
      </c>
      <c r="F167" s="531">
        <v>170000</v>
      </c>
      <c r="G167" s="550">
        <f t="shared" si="4"/>
        <v>170000</v>
      </c>
      <c r="H167" s="531">
        <v>1</v>
      </c>
    </row>
    <row r="168" spans="1:8">
      <c r="A168" s="546">
        <v>5134</v>
      </c>
      <c r="B168" s="490" t="s">
        <v>2872</v>
      </c>
      <c r="C168" s="547" t="s">
        <v>2882</v>
      </c>
      <c r="D168" s="548" t="s">
        <v>47</v>
      </c>
      <c r="E168" s="549" t="s">
        <v>51</v>
      </c>
      <c r="F168" s="531">
        <v>150000</v>
      </c>
      <c r="G168" s="550">
        <f t="shared" si="4"/>
        <v>150000</v>
      </c>
      <c r="H168" s="531">
        <v>1</v>
      </c>
    </row>
    <row r="169" spans="1:8">
      <c r="A169" s="546">
        <v>5134</v>
      </c>
      <c r="B169" s="490" t="s">
        <v>2872</v>
      </c>
      <c r="C169" s="547" t="s">
        <v>2883</v>
      </c>
      <c r="D169" s="548" t="s">
        <v>47</v>
      </c>
      <c r="E169" s="549" t="s">
        <v>51</v>
      </c>
      <c r="F169" s="531">
        <v>120000</v>
      </c>
      <c r="G169" s="550">
        <f t="shared" si="4"/>
        <v>120000</v>
      </c>
      <c r="H169" s="531">
        <v>1</v>
      </c>
    </row>
    <row r="170" spans="1:8">
      <c r="A170" s="546">
        <v>5134</v>
      </c>
      <c r="B170" s="490" t="s">
        <v>2872</v>
      </c>
      <c r="C170" s="547" t="s">
        <v>2884</v>
      </c>
      <c r="D170" s="548" t="s">
        <v>47</v>
      </c>
      <c r="E170" s="549" t="s">
        <v>51</v>
      </c>
      <c r="F170" s="531">
        <v>140000</v>
      </c>
      <c r="G170" s="550">
        <f t="shared" si="4"/>
        <v>140000</v>
      </c>
      <c r="H170" s="531">
        <v>1</v>
      </c>
    </row>
    <row r="171" spans="1:8">
      <c r="A171" s="546">
        <v>5134</v>
      </c>
      <c r="B171" s="490" t="s">
        <v>2872</v>
      </c>
      <c r="C171" s="547" t="s">
        <v>2885</v>
      </c>
      <c r="D171" s="548" t="s">
        <v>47</v>
      </c>
      <c r="E171" s="549" t="s">
        <v>51</v>
      </c>
      <c r="F171" s="531">
        <v>120000</v>
      </c>
      <c r="G171" s="550">
        <f t="shared" si="4"/>
        <v>120000</v>
      </c>
      <c r="H171" s="531">
        <v>1</v>
      </c>
    </row>
    <row r="172" spans="1:8">
      <c r="A172" s="546">
        <v>5134</v>
      </c>
      <c r="B172" s="490" t="s">
        <v>2872</v>
      </c>
      <c r="C172" s="547" t="s">
        <v>2886</v>
      </c>
      <c r="D172" s="548" t="s">
        <v>47</v>
      </c>
      <c r="E172" s="549" t="s">
        <v>51</v>
      </c>
      <c r="F172" s="531">
        <v>130000</v>
      </c>
      <c r="G172" s="550">
        <f t="shared" si="4"/>
        <v>130000</v>
      </c>
      <c r="H172" s="531">
        <v>1</v>
      </c>
    </row>
    <row r="173" spans="1:8">
      <c r="A173" s="546">
        <v>5134</v>
      </c>
      <c r="B173" s="490" t="s">
        <v>2872</v>
      </c>
      <c r="C173" s="547" t="s">
        <v>2887</v>
      </c>
      <c r="D173" s="548" t="s">
        <v>47</v>
      </c>
      <c r="E173" s="549" t="s">
        <v>51</v>
      </c>
      <c r="F173" s="531">
        <v>160000</v>
      </c>
      <c r="G173" s="550">
        <f t="shared" si="4"/>
        <v>160000</v>
      </c>
      <c r="H173" s="531">
        <v>1</v>
      </c>
    </row>
    <row r="174" spans="1:8">
      <c r="A174" s="546">
        <v>5134</v>
      </c>
      <c r="B174" s="490" t="s">
        <v>2872</v>
      </c>
      <c r="C174" s="547" t="s">
        <v>2888</v>
      </c>
      <c r="D174" s="548" t="s">
        <v>47</v>
      </c>
      <c r="E174" s="549" t="s">
        <v>51</v>
      </c>
      <c r="F174" s="531">
        <v>150000</v>
      </c>
      <c r="G174" s="550">
        <f t="shared" si="4"/>
        <v>150000</v>
      </c>
      <c r="H174" s="531">
        <v>1</v>
      </c>
    </row>
    <row r="175" spans="1:8">
      <c r="A175" s="546">
        <v>5134</v>
      </c>
      <c r="B175" s="490" t="s">
        <v>2872</v>
      </c>
      <c r="C175" s="547" t="s">
        <v>2889</v>
      </c>
      <c r="D175" s="548" t="s">
        <v>47</v>
      </c>
      <c r="E175" s="549" t="s">
        <v>51</v>
      </c>
      <c r="F175" s="531">
        <v>170000</v>
      </c>
      <c r="G175" s="550">
        <f t="shared" si="4"/>
        <v>170000</v>
      </c>
      <c r="H175" s="531">
        <v>1</v>
      </c>
    </row>
    <row r="176" spans="1:8">
      <c r="A176" s="546">
        <v>5134</v>
      </c>
      <c r="B176" s="490" t="s">
        <v>2872</v>
      </c>
      <c r="C176" s="547" t="s">
        <v>2890</v>
      </c>
      <c r="D176" s="548" t="s">
        <v>47</v>
      </c>
      <c r="E176" s="549" t="s">
        <v>51</v>
      </c>
      <c r="F176" s="531">
        <v>120000</v>
      </c>
      <c r="G176" s="550">
        <f t="shared" si="4"/>
        <v>120000</v>
      </c>
      <c r="H176" s="531">
        <v>1</v>
      </c>
    </row>
    <row r="177" spans="1:8">
      <c r="A177" s="546">
        <v>5134</v>
      </c>
      <c r="B177" s="490" t="s">
        <v>2872</v>
      </c>
      <c r="C177" s="547" t="s">
        <v>2891</v>
      </c>
      <c r="D177" s="548" t="s">
        <v>47</v>
      </c>
      <c r="E177" s="549" t="s">
        <v>51</v>
      </c>
      <c r="F177" s="531">
        <v>170000</v>
      </c>
      <c r="G177" s="550">
        <f t="shared" si="4"/>
        <v>170000</v>
      </c>
      <c r="H177" s="531">
        <v>1</v>
      </c>
    </row>
    <row r="178" spans="1:8">
      <c r="A178" s="546">
        <v>5134</v>
      </c>
      <c r="B178" s="490" t="s">
        <v>2872</v>
      </c>
      <c r="C178" s="547" t="s">
        <v>2892</v>
      </c>
      <c r="D178" s="548" t="s">
        <v>47</v>
      </c>
      <c r="E178" s="549" t="s">
        <v>51</v>
      </c>
      <c r="F178" s="531">
        <v>160000</v>
      </c>
      <c r="G178" s="550">
        <f t="shared" si="4"/>
        <v>160000</v>
      </c>
      <c r="H178" s="531">
        <v>1</v>
      </c>
    </row>
    <row r="179" spans="1:8" ht="97.5">
      <c r="A179" s="461"/>
      <c r="B179" s="461"/>
      <c r="C179" s="462" t="s">
        <v>2893</v>
      </c>
      <c r="D179" s="551"/>
      <c r="E179" s="527"/>
      <c r="F179" s="527"/>
      <c r="G179" s="464">
        <f>G180+G182</f>
        <v>28636703.200000003</v>
      </c>
      <c r="H179" s="527"/>
    </row>
    <row r="180" spans="1:8">
      <c r="A180" s="1581" t="s">
        <v>2159</v>
      </c>
      <c r="B180" s="1582"/>
      <c r="C180" s="1582"/>
      <c r="D180" s="552"/>
      <c r="E180" s="545"/>
      <c r="F180" s="545"/>
      <c r="G180" s="496">
        <f>G181</f>
        <v>28121243.200000003</v>
      </c>
      <c r="H180" s="545"/>
    </row>
    <row r="181" spans="1:8" ht="58.5">
      <c r="A181" s="507">
        <v>4251</v>
      </c>
      <c r="B181" s="507">
        <v>14213200</v>
      </c>
      <c r="C181" s="553" t="s">
        <v>1159</v>
      </c>
      <c r="D181" s="502" t="s">
        <v>47</v>
      </c>
      <c r="E181" s="554" t="s">
        <v>50</v>
      </c>
      <c r="F181" s="554">
        <v>4418.8</v>
      </c>
      <c r="G181" s="474">
        <f>H181*F181</f>
        <v>28121243.200000003</v>
      </c>
      <c r="H181" s="554">
        <v>6364</v>
      </c>
    </row>
    <row r="182" spans="1:8">
      <c r="A182" s="1588" t="s">
        <v>1659</v>
      </c>
      <c r="B182" s="1589"/>
      <c r="C182" s="1589"/>
      <c r="D182" s="524"/>
      <c r="E182" s="469"/>
      <c r="F182" s="469"/>
      <c r="G182" s="496">
        <f>G183</f>
        <v>515460</v>
      </c>
      <c r="H182" s="524"/>
    </row>
    <row r="183" spans="1:8" ht="97.5">
      <c r="A183" s="507">
        <v>4251</v>
      </c>
      <c r="B183" s="490" t="s">
        <v>1857</v>
      </c>
      <c r="C183" s="553" t="s">
        <v>2894</v>
      </c>
      <c r="D183" s="502" t="s">
        <v>47</v>
      </c>
      <c r="E183" s="554"/>
      <c r="F183" s="554"/>
      <c r="G183" s="474">
        <v>515460</v>
      </c>
      <c r="H183" s="554"/>
    </row>
    <row r="184" spans="1:8" ht="78">
      <c r="A184" s="461"/>
      <c r="B184" s="461"/>
      <c r="C184" s="462" t="s">
        <v>2895</v>
      </c>
      <c r="D184" s="551"/>
      <c r="E184" s="527"/>
      <c r="F184" s="527"/>
      <c r="G184" s="464">
        <f>G185+G187</f>
        <v>7000000</v>
      </c>
      <c r="H184" s="527"/>
    </row>
    <row r="185" spans="1:8">
      <c r="A185" s="1581" t="s">
        <v>1667</v>
      </c>
      <c r="B185" s="1582"/>
      <c r="C185" s="1582"/>
      <c r="D185" s="552"/>
      <c r="E185" s="545"/>
      <c r="F185" s="545"/>
      <c r="G185" s="496">
        <f>G186</f>
        <v>6874000</v>
      </c>
      <c r="H185" s="545"/>
    </row>
    <row r="186" spans="1:8" ht="39">
      <c r="A186" s="507">
        <v>4251</v>
      </c>
      <c r="B186" s="507" t="s">
        <v>2896</v>
      </c>
      <c r="C186" s="553" t="s">
        <v>2897</v>
      </c>
      <c r="D186" s="502" t="s">
        <v>47</v>
      </c>
      <c r="E186" s="554" t="s">
        <v>348</v>
      </c>
      <c r="F186" s="554">
        <v>6874</v>
      </c>
      <c r="G186" s="474">
        <f>H186*F186</f>
        <v>6874000</v>
      </c>
      <c r="H186" s="554">
        <v>1000</v>
      </c>
    </row>
    <row r="187" spans="1:8">
      <c r="A187" s="1588" t="s">
        <v>1659</v>
      </c>
      <c r="B187" s="1589"/>
      <c r="C187" s="1589"/>
      <c r="D187" s="502"/>
      <c r="E187" s="554"/>
      <c r="F187" s="554"/>
      <c r="G187" s="496">
        <f>G188</f>
        <v>126000</v>
      </c>
      <c r="H187" s="554"/>
    </row>
    <row r="188" spans="1:8" ht="97.5">
      <c r="A188" s="507">
        <v>4251</v>
      </c>
      <c r="B188" s="490" t="s">
        <v>1857</v>
      </c>
      <c r="C188" s="553" t="s">
        <v>2898</v>
      </c>
      <c r="D188" s="502" t="s">
        <v>47</v>
      </c>
      <c r="E188" s="554"/>
      <c r="F188" s="554"/>
      <c r="G188" s="474">
        <v>126000</v>
      </c>
      <c r="H188" s="554"/>
    </row>
    <row r="189" spans="1:8" ht="78">
      <c r="A189" s="461"/>
      <c r="B189" s="461"/>
      <c r="C189" s="462" t="s">
        <v>2899</v>
      </c>
      <c r="D189" s="551"/>
      <c r="E189" s="527"/>
      <c r="F189" s="527"/>
      <c r="G189" s="464">
        <f>G190</f>
        <v>9999990</v>
      </c>
      <c r="H189" s="527"/>
    </row>
    <row r="190" spans="1:8">
      <c r="A190" s="1581" t="s">
        <v>1667</v>
      </c>
      <c r="B190" s="1582"/>
      <c r="C190" s="1582"/>
      <c r="D190" s="552"/>
      <c r="E190" s="545"/>
      <c r="F190" s="545"/>
      <c r="G190" s="496">
        <f>G191</f>
        <v>9999990</v>
      </c>
      <c r="H190" s="545"/>
    </row>
    <row r="191" spans="1:8" ht="58.5">
      <c r="A191" s="507">
        <v>5129</v>
      </c>
      <c r="B191" s="507" t="s">
        <v>2900</v>
      </c>
      <c r="C191" s="553" t="s">
        <v>2901</v>
      </c>
      <c r="D191" s="502" t="s">
        <v>47</v>
      </c>
      <c r="E191" s="554" t="s">
        <v>51</v>
      </c>
      <c r="F191" s="554">
        <v>666666</v>
      </c>
      <c r="G191" s="474">
        <f>H191*F191</f>
        <v>9999990</v>
      </c>
      <c r="H191" s="554">
        <v>15</v>
      </c>
    </row>
    <row r="192" spans="1:8" ht="97.5">
      <c r="A192" s="461"/>
      <c r="B192" s="461"/>
      <c r="C192" s="462" t="s">
        <v>2902</v>
      </c>
      <c r="D192" s="463"/>
      <c r="E192" s="527"/>
      <c r="F192" s="527"/>
      <c r="G192" s="464">
        <f>G193</f>
        <v>462038900</v>
      </c>
      <c r="H192" s="527"/>
    </row>
    <row r="193" spans="1:12">
      <c r="A193" s="1581" t="s">
        <v>1682</v>
      </c>
      <c r="B193" s="1582"/>
      <c r="C193" s="1582"/>
      <c r="D193" s="494"/>
      <c r="E193" s="545"/>
      <c r="F193" s="545"/>
      <c r="G193" s="496">
        <f>G194</f>
        <v>462038900</v>
      </c>
      <c r="H193" s="545"/>
    </row>
    <row r="194" spans="1:12" ht="39">
      <c r="A194" s="555">
        <v>4213</v>
      </c>
      <c r="B194" s="556" t="s">
        <v>2903</v>
      </c>
      <c r="C194" s="557" t="s">
        <v>1510</v>
      </c>
      <c r="D194" s="502" t="s">
        <v>47</v>
      </c>
      <c r="E194" s="554" t="s">
        <v>1147</v>
      </c>
      <c r="F194" s="554">
        <v>1265860</v>
      </c>
      <c r="G194" s="474">
        <f>H194*F194</f>
        <v>462038900</v>
      </c>
      <c r="H194" s="554">
        <v>365</v>
      </c>
    </row>
    <row r="195" spans="1:12" ht="78">
      <c r="A195" s="461"/>
      <c r="B195" s="461"/>
      <c r="C195" s="462" t="s">
        <v>2904</v>
      </c>
      <c r="D195" s="463"/>
      <c r="E195" s="527"/>
      <c r="F195" s="527"/>
      <c r="G195" s="464">
        <f>G196</f>
        <v>4999331</v>
      </c>
      <c r="H195" s="527"/>
    </row>
    <row r="196" spans="1:12">
      <c r="A196" s="1581" t="s">
        <v>1682</v>
      </c>
      <c r="B196" s="1582"/>
      <c r="C196" s="1582"/>
      <c r="D196" s="494"/>
      <c r="E196" s="545"/>
      <c r="F196" s="545"/>
      <c r="G196" s="496">
        <f>G197+G198</f>
        <v>4999331</v>
      </c>
      <c r="H196" s="545"/>
    </row>
    <row r="197" spans="1:12">
      <c r="A197" s="558">
        <v>4213</v>
      </c>
      <c r="B197" s="507">
        <v>45246000</v>
      </c>
      <c r="C197" s="559" t="s">
        <v>1407</v>
      </c>
      <c r="D197" s="502" t="s">
        <v>47</v>
      </c>
      <c r="E197" s="549" t="s">
        <v>207</v>
      </c>
      <c r="F197" s="549">
        <v>6906.1</v>
      </c>
      <c r="G197" s="550">
        <f>H197*F197</f>
        <v>4903331</v>
      </c>
      <c r="H197" s="549">
        <v>710</v>
      </c>
    </row>
    <row r="198" spans="1:12" ht="78">
      <c r="A198" s="558">
        <v>4213</v>
      </c>
      <c r="B198" s="490" t="s">
        <v>1857</v>
      </c>
      <c r="C198" s="559" t="s">
        <v>2905</v>
      </c>
      <c r="D198" s="502" t="s">
        <v>47</v>
      </c>
      <c r="E198" s="549"/>
      <c r="F198" s="549"/>
      <c r="G198" s="550">
        <v>96000</v>
      </c>
      <c r="H198" s="549"/>
    </row>
    <row r="199" spans="1:12" ht="78">
      <c r="A199" s="461"/>
      <c r="B199" s="461"/>
      <c r="C199" s="462" t="s">
        <v>2906</v>
      </c>
      <c r="D199" s="463"/>
      <c r="E199" s="527"/>
      <c r="F199" s="527"/>
      <c r="G199" s="464">
        <f>G200</f>
        <v>135000000</v>
      </c>
      <c r="H199" s="527"/>
    </row>
    <row r="200" spans="1:12">
      <c r="A200" s="1581" t="s">
        <v>1682</v>
      </c>
      <c r="B200" s="1582"/>
      <c r="C200" s="1582"/>
      <c r="D200" s="494"/>
      <c r="E200" s="545"/>
      <c r="F200" s="545"/>
      <c r="G200" s="496">
        <f>G201</f>
        <v>135000000</v>
      </c>
      <c r="H200" s="545"/>
    </row>
    <row r="201" spans="1:12" ht="39">
      <c r="A201" s="560">
        <v>4213</v>
      </c>
      <c r="B201" s="490" t="s">
        <v>2907</v>
      </c>
      <c r="C201" s="525" t="s">
        <v>1405</v>
      </c>
      <c r="D201" s="502" t="s">
        <v>327</v>
      </c>
      <c r="E201" s="554" t="s">
        <v>493</v>
      </c>
      <c r="F201" s="561">
        <v>4500000</v>
      </c>
      <c r="G201" s="474">
        <f>H201*F201</f>
        <v>135000000</v>
      </c>
      <c r="H201" s="554">
        <v>30</v>
      </c>
    </row>
    <row r="202" spans="1:12" ht="117">
      <c r="A202" s="461"/>
      <c r="B202" s="461"/>
      <c r="C202" s="462" t="s">
        <v>2908</v>
      </c>
      <c r="D202" s="463"/>
      <c r="E202" s="527"/>
      <c r="F202" s="527"/>
      <c r="G202" s="464">
        <f>G203</f>
        <v>5000000</v>
      </c>
      <c r="H202" s="527"/>
    </row>
    <row r="203" spans="1:12">
      <c r="A203" s="1581" t="s">
        <v>1682</v>
      </c>
      <c r="B203" s="1582"/>
      <c r="C203" s="1582"/>
      <c r="D203" s="494"/>
      <c r="E203" s="545"/>
      <c r="F203" s="545"/>
      <c r="G203" s="496">
        <f>G204</f>
        <v>5000000</v>
      </c>
      <c r="H203" s="545"/>
    </row>
    <row r="204" spans="1:12" ht="78">
      <c r="A204" s="560">
        <v>4213</v>
      </c>
      <c r="B204" s="490" t="s">
        <v>1402</v>
      </c>
      <c r="C204" s="553" t="s">
        <v>265</v>
      </c>
      <c r="D204" s="502" t="s">
        <v>47</v>
      </c>
      <c r="E204" s="490" t="s">
        <v>50</v>
      </c>
      <c r="F204" s="490">
        <v>500</v>
      </c>
      <c r="G204" s="550">
        <f>F204*H204</f>
        <v>5000000</v>
      </c>
      <c r="H204" s="490">
        <v>10000</v>
      </c>
    </row>
    <row r="205" spans="1:12" ht="117">
      <c r="A205" s="461"/>
      <c r="B205" s="461"/>
      <c r="C205" s="462" t="s">
        <v>2909</v>
      </c>
      <c r="D205" s="463"/>
      <c r="E205" s="527"/>
      <c r="F205" s="527"/>
      <c r="G205" s="464">
        <f>G206</f>
        <v>1500000</v>
      </c>
      <c r="H205" s="527"/>
    </row>
    <row r="206" spans="1:12">
      <c r="A206" s="1581" t="s">
        <v>1682</v>
      </c>
      <c r="B206" s="1582"/>
      <c r="C206" s="1582"/>
      <c r="D206" s="494"/>
      <c r="E206" s="545"/>
      <c r="F206" s="545"/>
      <c r="G206" s="496">
        <f>G207</f>
        <v>1500000</v>
      </c>
      <c r="H206" s="545"/>
    </row>
    <row r="207" spans="1:12">
      <c r="A207" s="562">
        <v>4213</v>
      </c>
      <c r="B207" s="490" t="s">
        <v>2910</v>
      </c>
      <c r="C207" s="563" t="s">
        <v>238</v>
      </c>
      <c r="D207" s="502" t="s">
        <v>47</v>
      </c>
      <c r="E207" s="490" t="s">
        <v>51</v>
      </c>
      <c r="F207" s="490">
        <v>1500000</v>
      </c>
      <c r="G207" s="550">
        <f>H207*F207</f>
        <v>1500000</v>
      </c>
      <c r="H207" s="490">
        <v>1</v>
      </c>
    </row>
    <row r="208" spans="1:12" ht="78">
      <c r="A208" s="461"/>
      <c r="B208" s="461"/>
      <c r="C208" s="462" t="s">
        <v>2911</v>
      </c>
      <c r="D208" s="463"/>
      <c r="E208" s="527"/>
      <c r="F208" s="527"/>
      <c r="G208" s="464">
        <f>G209+G211</f>
        <v>2000000</v>
      </c>
      <c r="H208" s="564"/>
      <c r="I208" s="565"/>
      <c r="J208" s="475"/>
      <c r="K208" s="475"/>
      <c r="L208" s="475"/>
    </row>
    <row r="209" spans="1:12">
      <c r="A209" s="1581" t="s">
        <v>1667</v>
      </c>
      <c r="B209" s="1582"/>
      <c r="C209" s="1582"/>
      <c r="D209" s="552"/>
      <c r="E209" s="545"/>
      <c r="F209" s="545"/>
      <c r="G209" s="496">
        <f>G210</f>
        <v>1964000</v>
      </c>
      <c r="H209" s="545"/>
      <c r="I209" s="565"/>
      <c r="J209" s="475"/>
      <c r="K209" s="475"/>
      <c r="L209" s="475"/>
    </row>
    <row r="210" spans="1:12" ht="39">
      <c r="A210" s="566">
        <v>4861</v>
      </c>
      <c r="B210" s="513" t="s">
        <v>2912</v>
      </c>
      <c r="C210" s="559" t="s">
        <v>2913</v>
      </c>
      <c r="D210" s="567" t="s">
        <v>47</v>
      </c>
      <c r="E210" s="513" t="s">
        <v>55</v>
      </c>
      <c r="F210" s="568"/>
      <c r="G210" s="569">
        <v>1964000</v>
      </c>
      <c r="H210" s="568"/>
    </row>
    <row r="211" spans="1:12">
      <c r="A211" s="1581" t="s">
        <v>1682</v>
      </c>
      <c r="B211" s="1582"/>
      <c r="C211" s="1582"/>
      <c r="D211" s="494"/>
      <c r="E211" s="545"/>
      <c r="F211" s="545"/>
      <c r="G211" s="496">
        <f>G212</f>
        <v>36000</v>
      </c>
      <c r="H211" s="545"/>
    </row>
    <row r="212" spans="1:12" ht="97.5">
      <c r="A212" s="549">
        <v>4861</v>
      </c>
      <c r="B212" s="490" t="s">
        <v>1857</v>
      </c>
      <c r="C212" s="508" t="s">
        <v>1881</v>
      </c>
      <c r="D212" s="502" t="s">
        <v>47</v>
      </c>
      <c r="E212" s="549"/>
      <c r="F212" s="542"/>
      <c r="G212" s="550">
        <v>36000</v>
      </c>
      <c r="H212" s="542"/>
    </row>
    <row r="213" spans="1:12" ht="97.5">
      <c r="A213" s="950"/>
      <c r="B213" s="950"/>
      <c r="C213" s="948" t="s">
        <v>2914</v>
      </c>
      <c r="D213" s="951"/>
      <c r="E213" s="949"/>
      <c r="F213" s="949"/>
      <c r="G213" s="952">
        <f>G214+G218</f>
        <v>8910191.1999999993</v>
      </c>
      <c r="H213" s="949"/>
    </row>
    <row r="214" spans="1:12">
      <c r="A214" s="1581" t="s">
        <v>1682</v>
      </c>
      <c r="B214" s="1582"/>
      <c r="C214" s="1582"/>
      <c r="D214" s="494"/>
      <c r="E214" s="545"/>
      <c r="F214" s="545"/>
      <c r="G214" s="496">
        <f>G215+G216+G217</f>
        <v>2146575</v>
      </c>
      <c r="H214" s="545"/>
    </row>
    <row r="215" spans="1:12" ht="81">
      <c r="A215" s="562">
        <v>4251</v>
      </c>
      <c r="B215" s="573" t="s">
        <v>2915</v>
      </c>
      <c r="C215" s="574" t="s">
        <v>2916</v>
      </c>
      <c r="D215" s="575" t="s">
        <v>47</v>
      </c>
      <c r="E215" s="549" t="s">
        <v>490</v>
      </c>
      <c r="F215" s="576">
        <v>4444.5</v>
      </c>
      <c r="G215" s="550">
        <f>H215*F215</f>
        <v>2000025</v>
      </c>
      <c r="H215" s="549">
        <v>450</v>
      </c>
    </row>
    <row r="216" spans="1:12" ht="117">
      <c r="A216" s="573">
        <v>5113</v>
      </c>
      <c r="B216" s="573"/>
      <c r="C216" s="577" t="s">
        <v>2917</v>
      </c>
      <c r="D216" s="575" t="s">
        <v>89</v>
      </c>
      <c r="E216" s="549"/>
      <c r="F216" s="578"/>
      <c r="G216" s="579">
        <v>33820</v>
      </c>
      <c r="H216" s="578"/>
    </row>
    <row r="217" spans="1:12" ht="117">
      <c r="A217" s="573">
        <v>5113</v>
      </c>
      <c r="B217" s="490" t="s">
        <v>1857</v>
      </c>
      <c r="C217" s="577" t="s">
        <v>2918</v>
      </c>
      <c r="D217" s="575" t="s">
        <v>47</v>
      </c>
      <c r="E217" s="549"/>
      <c r="F217" s="578"/>
      <c r="G217" s="579">
        <v>112730</v>
      </c>
      <c r="H217" s="578"/>
    </row>
    <row r="218" spans="1:12">
      <c r="A218" s="1581" t="s">
        <v>1667</v>
      </c>
      <c r="B218" s="1582"/>
      <c r="C218" s="1582"/>
      <c r="D218" s="552"/>
      <c r="E218" s="545"/>
      <c r="F218" s="545"/>
      <c r="G218" s="496">
        <f>G219</f>
        <v>6763616.2000000002</v>
      </c>
      <c r="H218" s="545"/>
    </row>
    <row r="219" spans="1:12" ht="78">
      <c r="A219" s="562">
        <v>5113</v>
      </c>
      <c r="B219" s="562" t="s">
        <v>2915</v>
      </c>
      <c r="C219" s="580" t="s">
        <v>443</v>
      </c>
      <c r="D219" s="502" t="s">
        <v>47</v>
      </c>
      <c r="E219" s="549" t="s">
        <v>490</v>
      </c>
      <c r="F219" s="549">
        <v>11601.4</v>
      </c>
      <c r="G219" s="550">
        <f>H219*F219</f>
        <v>6763616.2000000002</v>
      </c>
      <c r="H219" s="549">
        <v>583</v>
      </c>
    </row>
    <row r="220" spans="1:12" ht="117">
      <c r="A220" s="950"/>
      <c r="B220" s="950"/>
      <c r="C220" s="948" t="s">
        <v>2919</v>
      </c>
      <c r="D220" s="951"/>
      <c r="E220" s="949"/>
      <c r="F220" s="949"/>
      <c r="G220" s="952">
        <f>G221+G223</f>
        <v>28756727.379999999</v>
      </c>
      <c r="H220" s="949"/>
    </row>
    <row r="221" spans="1:12">
      <c r="A221" s="1581" t="s">
        <v>1667</v>
      </c>
      <c r="B221" s="1582"/>
      <c r="C221" s="1582"/>
      <c r="D221" s="552"/>
      <c r="E221" s="545"/>
      <c r="F221" s="545"/>
      <c r="G221" s="496">
        <f>G222</f>
        <v>19639989.379999999</v>
      </c>
      <c r="H221" s="545"/>
    </row>
    <row r="222" spans="1:12" ht="58.5">
      <c r="A222" s="573">
        <v>4251</v>
      </c>
      <c r="B222" s="573" t="s">
        <v>1387</v>
      </c>
      <c r="C222" s="553" t="s">
        <v>322</v>
      </c>
      <c r="D222" s="499" t="s">
        <v>47</v>
      </c>
      <c r="E222" s="582" t="s">
        <v>50</v>
      </c>
      <c r="F222" s="583">
        <v>3437.17</v>
      </c>
      <c r="G222" s="550">
        <f>F222*H222</f>
        <v>19639989.379999999</v>
      </c>
      <c r="H222" s="582">
        <v>5714</v>
      </c>
    </row>
    <row r="223" spans="1:12">
      <c r="A223" s="1581" t="s">
        <v>1682</v>
      </c>
      <c r="B223" s="1582"/>
      <c r="C223" s="1582"/>
      <c r="D223" s="494"/>
      <c r="E223" s="545"/>
      <c r="F223" s="545"/>
      <c r="G223" s="496">
        <f>G224+G225</f>
        <v>9116738</v>
      </c>
      <c r="H223" s="545"/>
    </row>
    <row r="224" spans="1:12" ht="97.5">
      <c r="A224" s="573">
        <v>4251</v>
      </c>
      <c r="B224" s="490" t="s">
        <v>1857</v>
      </c>
      <c r="C224" s="553" t="s">
        <v>2920</v>
      </c>
      <c r="D224" s="499" t="s">
        <v>47</v>
      </c>
      <c r="E224" s="582"/>
      <c r="F224" s="583"/>
      <c r="G224" s="550">
        <v>360000</v>
      </c>
      <c r="H224" s="582"/>
    </row>
    <row r="225" spans="1:11" ht="117">
      <c r="A225" s="462"/>
      <c r="B225" s="462"/>
      <c r="C225" s="462" t="s">
        <v>2921</v>
      </c>
      <c r="D225" s="463"/>
      <c r="E225" s="527"/>
      <c r="F225" s="527"/>
      <c r="G225" s="464">
        <f>G226+G228</f>
        <v>8756738</v>
      </c>
      <c r="H225" s="527"/>
    </row>
    <row r="226" spans="1:11">
      <c r="A226" s="1581" t="s">
        <v>1667</v>
      </c>
      <c r="B226" s="1582"/>
      <c r="C226" s="1582"/>
      <c r="D226" s="552"/>
      <c r="E226" s="545"/>
      <c r="F226" s="545"/>
      <c r="G226" s="496">
        <f>G227</f>
        <v>8574828</v>
      </c>
      <c r="H226" s="545"/>
    </row>
    <row r="227" spans="1:11" ht="58.5">
      <c r="A227" s="531">
        <v>5113</v>
      </c>
      <c r="B227" s="531" t="s">
        <v>1387</v>
      </c>
      <c r="C227" s="562" t="s">
        <v>323</v>
      </c>
      <c r="D227" s="502" t="s">
        <v>47</v>
      </c>
      <c r="E227" s="549" t="s">
        <v>50</v>
      </c>
      <c r="F227" s="490">
        <v>15590.59</v>
      </c>
      <c r="G227" s="550">
        <v>8574828</v>
      </c>
      <c r="H227" s="490">
        <v>550</v>
      </c>
    </row>
    <row r="228" spans="1:11">
      <c r="A228" s="1581" t="s">
        <v>1682</v>
      </c>
      <c r="B228" s="1582"/>
      <c r="C228" s="1582"/>
      <c r="D228" s="494"/>
      <c r="E228" s="545"/>
      <c r="F228" s="545"/>
      <c r="G228" s="496">
        <f>G229+G230</f>
        <v>181910</v>
      </c>
      <c r="H228" s="545"/>
    </row>
    <row r="229" spans="1:11" ht="117">
      <c r="A229" s="531">
        <v>5113</v>
      </c>
      <c r="B229" s="490" t="s">
        <v>1857</v>
      </c>
      <c r="C229" s="553" t="s">
        <v>2922</v>
      </c>
      <c r="D229" s="502" t="s">
        <v>47</v>
      </c>
      <c r="E229" s="549"/>
      <c r="F229" s="490"/>
      <c r="G229" s="550">
        <v>139930</v>
      </c>
      <c r="H229" s="490"/>
    </row>
    <row r="230" spans="1:11" ht="117">
      <c r="A230" s="531">
        <v>5113</v>
      </c>
      <c r="B230" s="531"/>
      <c r="C230" s="553" t="s">
        <v>2923</v>
      </c>
      <c r="D230" s="502" t="s">
        <v>89</v>
      </c>
      <c r="E230" s="549"/>
      <c r="F230" s="490"/>
      <c r="G230" s="550">
        <v>41980</v>
      </c>
      <c r="H230" s="490"/>
    </row>
    <row r="231" spans="1:11">
      <c r="A231" s="1581" t="s">
        <v>1755</v>
      </c>
      <c r="B231" s="1582"/>
      <c r="C231" s="1582"/>
      <c r="D231" s="528"/>
      <c r="E231" s="529"/>
      <c r="F231" s="529"/>
      <c r="G231" s="584">
        <f>G232+G233</f>
        <v>19999800.390000001</v>
      </c>
      <c r="H231" s="529"/>
    </row>
    <row r="232" spans="1:11" ht="54">
      <c r="A232" s="513">
        <v>4269</v>
      </c>
      <c r="B232" s="531"/>
      <c r="C232" s="585" t="s">
        <v>2924</v>
      </c>
      <c r="D232" s="502" t="s">
        <v>327</v>
      </c>
      <c r="E232" s="549" t="s">
        <v>51</v>
      </c>
      <c r="F232" s="583">
        <v>3700</v>
      </c>
      <c r="G232" s="579">
        <f>H232*F232</f>
        <v>14999800</v>
      </c>
      <c r="H232" s="586">
        <v>4054</v>
      </c>
    </row>
    <row r="233" spans="1:11" ht="72">
      <c r="A233" s="513">
        <v>4269</v>
      </c>
      <c r="B233" s="531">
        <v>44118000</v>
      </c>
      <c r="C233" s="585" t="s">
        <v>2925</v>
      </c>
      <c r="D233" s="502" t="s">
        <v>327</v>
      </c>
      <c r="E233" s="549" t="s">
        <v>51</v>
      </c>
      <c r="F233" s="583">
        <v>1190</v>
      </c>
      <c r="G233" s="579">
        <f>H233*F233</f>
        <v>5000000.3899999997</v>
      </c>
      <c r="H233" s="586">
        <v>4201.6809999999996</v>
      </c>
    </row>
    <row r="234" spans="1:11" ht="136.5">
      <c r="A234" s="462"/>
      <c r="B234" s="462"/>
      <c r="C234" s="462" t="s">
        <v>2926</v>
      </c>
      <c r="D234" s="463"/>
      <c r="E234" s="527"/>
      <c r="F234" s="527"/>
      <c r="G234" s="464">
        <f>G235+G237+G254</f>
        <v>119418222</v>
      </c>
      <c r="H234" s="527"/>
      <c r="I234" s="587"/>
      <c r="K234" s="587"/>
    </row>
    <row r="235" spans="1:11">
      <c r="A235" s="1581" t="s">
        <v>1755</v>
      </c>
      <c r="B235" s="1582"/>
      <c r="C235" s="1582"/>
      <c r="D235" s="528"/>
      <c r="E235" s="529"/>
      <c r="F235" s="529"/>
      <c r="G235" s="530">
        <f>G236</f>
        <v>4999984</v>
      </c>
      <c r="H235" s="529"/>
    </row>
    <row r="236" spans="1:11" ht="58.5">
      <c r="A236" s="531">
        <v>5129</v>
      </c>
      <c r="B236" s="531" t="s">
        <v>2927</v>
      </c>
      <c r="C236" s="588" t="s">
        <v>2928</v>
      </c>
      <c r="D236" s="502" t="s">
        <v>47</v>
      </c>
      <c r="E236" s="469" t="s">
        <v>51</v>
      </c>
      <c r="F236" s="469">
        <v>227272</v>
      </c>
      <c r="G236" s="474">
        <f>F236*H236</f>
        <v>4999984</v>
      </c>
      <c r="H236" s="469">
        <v>22</v>
      </c>
    </row>
    <row r="237" spans="1:11">
      <c r="A237" s="1581" t="s">
        <v>1682</v>
      </c>
      <c r="B237" s="1582"/>
      <c r="C237" s="1582"/>
      <c r="D237" s="494"/>
      <c r="E237" s="545"/>
      <c r="F237" s="545"/>
      <c r="G237" s="496">
        <f>SUM(G238:G253)</f>
        <v>7293830</v>
      </c>
      <c r="H237" s="545"/>
    </row>
    <row r="238" spans="1:11" ht="58.5">
      <c r="A238" s="531">
        <v>4251</v>
      </c>
      <c r="B238" s="589"/>
      <c r="C238" s="588" t="s">
        <v>2929</v>
      </c>
      <c r="D238" s="502" t="s">
        <v>47</v>
      </c>
      <c r="E238" s="469" t="s">
        <v>51</v>
      </c>
      <c r="F238" s="469">
        <v>196400</v>
      </c>
      <c r="G238" s="474">
        <f>H238*F238</f>
        <v>4910000</v>
      </c>
      <c r="H238" s="469">
        <v>25</v>
      </c>
    </row>
    <row r="239" spans="1:11" ht="97.5">
      <c r="A239" s="531">
        <v>4251</v>
      </c>
      <c r="B239" s="490" t="s">
        <v>1857</v>
      </c>
      <c r="C239" s="588" t="s">
        <v>2930</v>
      </c>
      <c r="D239" s="502" t="s">
        <v>47</v>
      </c>
      <c r="E239" s="469"/>
      <c r="F239" s="469"/>
      <c r="G239" s="474">
        <v>90000</v>
      </c>
      <c r="H239" s="469"/>
    </row>
    <row r="240" spans="1:11" ht="97.5">
      <c r="A240" s="531">
        <v>5113</v>
      </c>
      <c r="B240" s="490" t="s">
        <v>1857</v>
      </c>
      <c r="C240" s="588" t="s">
        <v>2931</v>
      </c>
      <c r="D240" s="502" t="s">
        <v>47</v>
      </c>
      <c r="E240" s="469"/>
      <c r="F240" s="469"/>
      <c r="G240" s="474">
        <v>248830</v>
      </c>
      <c r="H240" s="469"/>
    </row>
    <row r="241" spans="1:8" ht="97.5">
      <c r="A241" s="531">
        <v>5113</v>
      </c>
      <c r="B241" s="590"/>
      <c r="C241" s="588" t="s">
        <v>2932</v>
      </c>
      <c r="D241" s="502" t="s">
        <v>89</v>
      </c>
      <c r="E241" s="469"/>
      <c r="F241" s="469"/>
      <c r="G241" s="474">
        <v>74650</v>
      </c>
      <c r="H241" s="469"/>
    </row>
    <row r="242" spans="1:8" ht="97.5">
      <c r="A242" s="531">
        <v>5113</v>
      </c>
      <c r="B242" s="490" t="s">
        <v>1857</v>
      </c>
      <c r="C242" s="588" t="s">
        <v>2933</v>
      </c>
      <c r="D242" s="502" t="s">
        <v>47</v>
      </c>
      <c r="E242" s="469"/>
      <c r="F242" s="469"/>
      <c r="G242" s="474">
        <v>269310</v>
      </c>
      <c r="H242" s="469"/>
    </row>
    <row r="243" spans="1:8" ht="97.5">
      <c r="A243" s="531">
        <v>5113</v>
      </c>
      <c r="B243" s="590"/>
      <c r="C243" s="588" t="s">
        <v>2934</v>
      </c>
      <c r="D243" s="502" t="s">
        <v>89</v>
      </c>
      <c r="E243" s="469"/>
      <c r="F243" s="469"/>
      <c r="G243" s="474">
        <v>80790</v>
      </c>
      <c r="H243" s="469"/>
    </row>
    <row r="244" spans="1:8" ht="117">
      <c r="A244" s="531">
        <v>5113</v>
      </c>
      <c r="B244" s="490" t="s">
        <v>1857</v>
      </c>
      <c r="C244" s="588" t="s">
        <v>2935</v>
      </c>
      <c r="D244" s="502" t="s">
        <v>47</v>
      </c>
      <c r="E244" s="469"/>
      <c r="F244" s="469"/>
      <c r="G244" s="474">
        <v>209380</v>
      </c>
      <c r="H244" s="469"/>
    </row>
    <row r="245" spans="1:8" ht="117">
      <c r="A245" s="531">
        <v>5113</v>
      </c>
      <c r="B245" s="590"/>
      <c r="C245" s="588" t="s">
        <v>2936</v>
      </c>
      <c r="D245" s="502" t="s">
        <v>89</v>
      </c>
      <c r="E245" s="469"/>
      <c r="F245" s="469"/>
      <c r="G245" s="474">
        <v>62810</v>
      </c>
      <c r="H245" s="469"/>
    </row>
    <row r="246" spans="1:8" ht="117">
      <c r="A246" s="531">
        <v>5113</v>
      </c>
      <c r="B246" s="490" t="s">
        <v>1857</v>
      </c>
      <c r="C246" s="588" t="s">
        <v>2937</v>
      </c>
      <c r="D246" s="502" t="s">
        <v>47</v>
      </c>
      <c r="E246" s="469"/>
      <c r="F246" s="469"/>
      <c r="G246" s="474">
        <v>162600</v>
      </c>
      <c r="H246" s="469"/>
    </row>
    <row r="247" spans="1:8" ht="117">
      <c r="A247" s="531">
        <v>5113</v>
      </c>
      <c r="B247" s="590"/>
      <c r="C247" s="588" t="s">
        <v>2938</v>
      </c>
      <c r="D247" s="502" t="s">
        <v>89</v>
      </c>
      <c r="E247" s="469"/>
      <c r="F247" s="469"/>
      <c r="G247" s="474">
        <v>46780</v>
      </c>
      <c r="H247" s="469"/>
    </row>
    <row r="248" spans="1:8" ht="117">
      <c r="A248" s="531">
        <v>5113</v>
      </c>
      <c r="B248" s="490" t="s">
        <v>1857</v>
      </c>
      <c r="C248" s="588" t="s">
        <v>2939</v>
      </c>
      <c r="D248" s="502" t="s">
        <v>47</v>
      </c>
      <c r="E248" s="469"/>
      <c r="F248" s="469"/>
      <c r="G248" s="474">
        <v>300300</v>
      </c>
      <c r="H248" s="469"/>
    </row>
    <row r="249" spans="1:8" ht="117">
      <c r="A249" s="531">
        <v>5113</v>
      </c>
      <c r="B249" s="590"/>
      <c r="C249" s="588" t="s">
        <v>2940</v>
      </c>
      <c r="D249" s="502" t="s">
        <v>89</v>
      </c>
      <c r="E249" s="469"/>
      <c r="F249" s="469"/>
      <c r="G249" s="474">
        <v>90090</v>
      </c>
      <c r="H249" s="469"/>
    </row>
    <row r="250" spans="1:8" ht="117">
      <c r="A250" s="531">
        <v>5113</v>
      </c>
      <c r="B250" s="490" t="s">
        <v>1857</v>
      </c>
      <c r="C250" s="588" t="s">
        <v>2941</v>
      </c>
      <c r="D250" s="502" t="s">
        <v>47</v>
      </c>
      <c r="E250" s="469"/>
      <c r="F250" s="469"/>
      <c r="G250" s="474">
        <v>299480</v>
      </c>
      <c r="H250" s="469"/>
    </row>
    <row r="251" spans="1:8" ht="117">
      <c r="A251" s="531">
        <v>5113</v>
      </c>
      <c r="B251" s="590"/>
      <c r="C251" s="588" t="s">
        <v>2942</v>
      </c>
      <c r="D251" s="502" t="s">
        <v>89</v>
      </c>
      <c r="E251" s="469"/>
      <c r="F251" s="469"/>
      <c r="G251" s="474">
        <v>89840</v>
      </c>
      <c r="H251" s="469"/>
    </row>
    <row r="252" spans="1:8" ht="97.5">
      <c r="A252" s="531">
        <v>5113</v>
      </c>
      <c r="B252" s="490" t="s">
        <v>1857</v>
      </c>
      <c r="C252" s="588" t="s">
        <v>2943</v>
      </c>
      <c r="D252" s="502" t="s">
        <v>47</v>
      </c>
      <c r="E252" s="469"/>
      <c r="F252" s="469"/>
      <c r="G252" s="474">
        <v>276130</v>
      </c>
      <c r="H252" s="469"/>
    </row>
    <row r="253" spans="1:8" ht="97.5">
      <c r="A253" s="531">
        <v>5113</v>
      </c>
      <c r="B253" s="590"/>
      <c r="C253" s="588" t="s">
        <v>2944</v>
      </c>
      <c r="D253" s="502" t="s">
        <v>89</v>
      </c>
      <c r="E253" s="469"/>
      <c r="F253" s="469"/>
      <c r="G253" s="474">
        <v>82840</v>
      </c>
      <c r="H253" s="469"/>
    </row>
    <row r="254" spans="1:8">
      <c r="A254" s="1581" t="s">
        <v>1667</v>
      </c>
      <c r="B254" s="1582"/>
      <c r="C254" s="1582"/>
      <c r="D254" s="552"/>
      <c r="E254" s="545"/>
      <c r="F254" s="545"/>
      <c r="G254" s="496">
        <f>G255+G256+G257+G258+G259+G260+G261</f>
        <v>107124408</v>
      </c>
      <c r="H254" s="545"/>
    </row>
    <row r="255" spans="1:8" ht="58.5">
      <c r="A255" s="531">
        <v>5113</v>
      </c>
      <c r="B255" s="591"/>
      <c r="C255" s="588" t="s">
        <v>2945</v>
      </c>
      <c r="D255" s="502" t="s">
        <v>47</v>
      </c>
      <c r="E255" s="469"/>
      <c r="F255" s="469"/>
      <c r="G255" s="474">
        <v>14929740</v>
      </c>
      <c r="H255" s="469"/>
    </row>
    <row r="256" spans="1:8" ht="58.5">
      <c r="A256" s="531">
        <v>5113</v>
      </c>
      <c r="B256" s="592"/>
      <c r="C256" s="588" t="s">
        <v>2946</v>
      </c>
      <c r="D256" s="502" t="s">
        <v>47</v>
      </c>
      <c r="E256" s="469"/>
      <c r="F256" s="469"/>
      <c r="G256" s="474">
        <v>16158648</v>
      </c>
      <c r="H256" s="469"/>
    </row>
    <row r="257" spans="1:8" ht="78">
      <c r="A257" s="531">
        <v>5113</v>
      </c>
      <c r="B257" s="592"/>
      <c r="C257" s="588" t="s">
        <v>2947</v>
      </c>
      <c r="D257" s="502" t="s">
        <v>47</v>
      </c>
      <c r="E257" s="469"/>
      <c r="F257" s="469"/>
      <c r="G257" s="474">
        <v>12813048</v>
      </c>
      <c r="H257" s="469"/>
    </row>
    <row r="258" spans="1:8" ht="78">
      <c r="A258" s="531">
        <v>5113</v>
      </c>
      <c r="B258" s="592"/>
      <c r="C258" s="588" t="s">
        <v>2948</v>
      </c>
      <c r="D258" s="502" t="s">
        <v>47</v>
      </c>
      <c r="E258" s="469"/>
      <c r="F258" s="469"/>
      <c r="G258" s="474">
        <v>9950556</v>
      </c>
      <c r="H258" s="469"/>
    </row>
    <row r="259" spans="1:8" ht="78">
      <c r="A259" s="531">
        <v>5113</v>
      </c>
      <c r="B259" s="592"/>
      <c r="C259" s="588" t="s">
        <v>2949</v>
      </c>
      <c r="D259" s="502" t="s">
        <v>47</v>
      </c>
      <c r="E259" s="469"/>
      <c r="F259" s="469"/>
      <c r="G259" s="474">
        <v>18377364</v>
      </c>
      <c r="H259" s="469"/>
    </row>
    <row r="260" spans="1:8" ht="78">
      <c r="A260" s="531">
        <v>5113</v>
      </c>
      <c r="B260" s="592"/>
      <c r="C260" s="588" t="s">
        <v>2950</v>
      </c>
      <c r="D260" s="502" t="s">
        <v>47</v>
      </c>
      <c r="E260" s="469"/>
      <c r="F260" s="469"/>
      <c r="G260" s="474">
        <v>18327216</v>
      </c>
      <c r="H260" s="469"/>
    </row>
    <row r="261" spans="1:8" ht="58.5">
      <c r="A261" s="531">
        <v>5113</v>
      </c>
      <c r="B261" s="592"/>
      <c r="C261" s="588" t="s">
        <v>2951</v>
      </c>
      <c r="D261" s="502" t="s">
        <v>47</v>
      </c>
      <c r="E261" s="469"/>
      <c r="F261" s="469"/>
      <c r="G261" s="474">
        <v>16567836</v>
      </c>
      <c r="H261" s="469"/>
    </row>
    <row r="262" spans="1:8" ht="97.5">
      <c r="A262" s="950"/>
      <c r="B262" s="950"/>
      <c r="C262" s="948" t="s">
        <v>2952</v>
      </c>
      <c r="D262" s="951"/>
      <c r="E262" s="949"/>
      <c r="F262" s="949"/>
      <c r="G262" s="952">
        <f>G263+G265</f>
        <v>24615044</v>
      </c>
      <c r="H262" s="949"/>
    </row>
    <row r="263" spans="1:8">
      <c r="A263" s="1581" t="s">
        <v>1667</v>
      </c>
      <c r="B263" s="1582"/>
      <c r="C263" s="1582"/>
      <c r="D263" s="552"/>
      <c r="E263" s="545"/>
      <c r="F263" s="545"/>
      <c r="G263" s="496">
        <f>G264</f>
        <v>19639995.199999999</v>
      </c>
      <c r="H263" s="545"/>
    </row>
    <row r="264" spans="1:8" ht="97.5">
      <c r="A264" s="594">
        <v>4251</v>
      </c>
      <c r="B264" s="594" t="s">
        <v>2953</v>
      </c>
      <c r="C264" s="553" t="s">
        <v>2954</v>
      </c>
      <c r="D264" s="502" t="s">
        <v>47</v>
      </c>
      <c r="E264" s="490" t="s">
        <v>51</v>
      </c>
      <c r="F264" s="490">
        <v>51413.599999999999</v>
      </c>
      <c r="G264" s="550">
        <f>F264*H264</f>
        <v>19639995.199999999</v>
      </c>
      <c r="H264" s="444">
        <v>382</v>
      </c>
    </row>
    <row r="265" spans="1:8">
      <c r="A265" s="1581" t="s">
        <v>1682</v>
      </c>
      <c r="B265" s="1582"/>
      <c r="C265" s="1582"/>
      <c r="D265" s="494"/>
      <c r="E265" s="545"/>
      <c r="F265" s="545"/>
      <c r="G265" s="496">
        <f>G266+G267</f>
        <v>4975048.8</v>
      </c>
      <c r="H265" s="545"/>
    </row>
    <row r="266" spans="1:8" ht="136.5">
      <c r="A266" s="594">
        <v>4251</v>
      </c>
      <c r="B266" s="490" t="s">
        <v>1857</v>
      </c>
      <c r="C266" s="553" t="s">
        <v>2955</v>
      </c>
      <c r="D266" s="502" t="s">
        <v>47</v>
      </c>
      <c r="E266" s="490"/>
      <c r="F266" s="490"/>
      <c r="G266" s="550">
        <v>360000</v>
      </c>
      <c r="H266" s="444"/>
    </row>
    <row r="267" spans="1:8" ht="136.5">
      <c r="A267" s="950"/>
      <c r="B267" s="950"/>
      <c r="C267" s="948" t="s">
        <v>2956</v>
      </c>
      <c r="D267" s="951"/>
      <c r="E267" s="949"/>
      <c r="F267" s="949"/>
      <c r="G267" s="952">
        <f>G268+G271</f>
        <v>4615048.8</v>
      </c>
      <c r="H267" s="949"/>
    </row>
    <row r="268" spans="1:8">
      <c r="A268" s="1581" t="s">
        <v>1667</v>
      </c>
      <c r="B268" s="1582"/>
      <c r="C268" s="1582"/>
      <c r="D268" s="552"/>
      <c r="E268" s="545"/>
      <c r="F268" s="545"/>
      <c r="G268" s="496">
        <f>G269+G270</f>
        <v>4531978</v>
      </c>
      <c r="H268" s="545"/>
    </row>
    <row r="269" spans="1:8" ht="101.25">
      <c r="A269" s="513">
        <v>4251</v>
      </c>
      <c r="B269" s="490" t="s">
        <v>1379</v>
      </c>
      <c r="C269" s="595" t="s">
        <v>2957</v>
      </c>
      <c r="D269" s="567" t="s">
        <v>47</v>
      </c>
      <c r="E269" s="490" t="s">
        <v>51</v>
      </c>
      <c r="F269" s="596">
        <v>1953078</v>
      </c>
      <c r="G269" s="597">
        <f>H269*F269</f>
        <v>1953078</v>
      </c>
      <c r="H269" s="578">
        <v>1</v>
      </c>
    </row>
    <row r="270" spans="1:8" ht="101.25">
      <c r="A270" s="513">
        <v>4251</v>
      </c>
      <c r="B270" s="490" t="s">
        <v>1379</v>
      </c>
      <c r="C270" s="595" t="s">
        <v>2958</v>
      </c>
      <c r="D270" s="567" t="s">
        <v>47</v>
      </c>
      <c r="E270" s="490" t="s">
        <v>51</v>
      </c>
      <c r="F270" s="596">
        <v>2578900</v>
      </c>
      <c r="G270" s="597">
        <f>H270*F270</f>
        <v>2578900</v>
      </c>
      <c r="H270" s="598">
        <v>1</v>
      </c>
    </row>
    <row r="271" spans="1:8">
      <c r="A271" s="1581" t="s">
        <v>1682</v>
      </c>
      <c r="B271" s="1582"/>
      <c r="C271" s="1582"/>
      <c r="D271" s="494"/>
      <c r="E271" s="545"/>
      <c r="F271" s="545"/>
      <c r="G271" s="496">
        <f>G272+G273</f>
        <v>83070.8</v>
      </c>
      <c r="H271" s="545"/>
    </row>
    <row r="272" spans="1:8" ht="141.75">
      <c r="A272" s="513">
        <v>4251</v>
      </c>
      <c r="B272" s="490" t="s">
        <v>1857</v>
      </c>
      <c r="C272" s="595" t="s">
        <v>2959</v>
      </c>
      <c r="D272" s="567" t="s">
        <v>47</v>
      </c>
      <c r="E272" s="490"/>
      <c r="G272" s="597">
        <v>35799.800000000003</v>
      </c>
      <c r="H272" s="578"/>
    </row>
    <row r="273" spans="1:8" ht="141.75">
      <c r="A273" s="513">
        <v>4251</v>
      </c>
      <c r="B273" s="490" t="s">
        <v>1857</v>
      </c>
      <c r="C273" s="595" t="s">
        <v>2960</v>
      </c>
      <c r="D273" s="567" t="s">
        <v>47</v>
      </c>
      <c r="E273" s="490"/>
      <c r="F273" s="490"/>
      <c r="G273" s="597">
        <v>47271</v>
      </c>
      <c r="H273" s="490"/>
    </row>
    <row r="274" spans="1:8" ht="136.5">
      <c r="A274" s="593"/>
      <c r="B274" s="593"/>
      <c r="C274" s="570" t="s">
        <v>2961</v>
      </c>
      <c r="D274" s="571"/>
      <c r="E274" s="581"/>
      <c r="F274" s="581"/>
      <c r="G274" s="572">
        <f>G275</f>
        <v>999600</v>
      </c>
      <c r="H274" s="581"/>
    </row>
    <row r="275" spans="1:8">
      <c r="A275" s="1581" t="s">
        <v>1682</v>
      </c>
      <c r="B275" s="1582"/>
      <c r="C275" s="1582"/>
      <c r="D275" s="494"/>
      <c r="E275" s="545"/>
      <c r="F275" s="545"/>
      <c r="G275" s="496">
        <f>G276</f>
        <v>999600</v>
      </c>
      <c r="H275" s="545"/>
    </row>
    <row r="276" spans="1:8" ht="39">
      <c r="A276" s="507">
        <v>4216</v>
      </c>
      <c r="B276" s="507" t="s">
        <v>2962</v>
      </c>
      <c r="C276" s="553" t="s">
        <v>68</v>
      </c>
      <c r="D276" s="502" t="s">
        <v>327</v>
      </c>
      <c r="E276" s="490" t="s">
        <v>480</v>
      </c>
      <c r="F276" s="490">
        <v>350</v>
      </c>
      <c r="G276" s="550">
        <f>F276*H276</f>
        <v>999600</v>
      </c>
      <c r="H276" s="490">
        <v>2856</v>
      </c>
    </row>
    <row r="277" spans="1:8" ht="156">
      <c r="A277" s="950"/>
      <c r="B277" s="950"/>
      <c r="C277" s="948" t="s">
        <v>2963</v>
      </c>
      <c r="D277" s="951"/>
      <c r="E277" s="949"/>
      <c r="F277" s="949"/>
      <c r="G277" s="952">
        <f>G278</f>
        <v>3500000</v>
      </c>
      <c r="H277" s="949"/>
    </row>
    <row r="278" spans="1:8">
      <c r="A278" s="1581" t="s">
        <v>1682</v>
      </c>
      <c r="B278" s="1582"/>
      <c r="C278" s="1582"/>
      <c r="D278" s="494"/>
      <c r="E278" s="545"/>
      <c r="F278" s="545"/>
      <c r="G278" s="496">
        <f>G279</f>
        <v>3500000</v>
      </c>
      <c r="H278" s="545"/>
    </row>
    <row r="279" spans="1:8" ht="117">
      <c r="A279" s="507">
        <v>4239</v>
      </c>
      <c r="B279" s="507" t="s">
        <v>1399</v>
      </c>
      <c r="C279" s="553" t="s">
        <v>181</v>
      </c>
      <c r="D279" s="502" t="s">
        <v>47</v>
      </c>
      <c r="E279" s="490" t="s">
        <v>55</v>
      </c>
      <c r="F279" s="490">
        <v>87500</v>
      </c>
      <c r="G279" s="550">
        <f>H279*F279</f>
        <v>3500000</v>
      </c>
      <c r="H279" s="490">
        <v>40</v>
      </c>
    </row>
    <row r="280" spans="1:8" ht="156">
      <c r="A280" s="950"/>
      <c r="B280" s="950"/>
      <c r="C280" s="948" t="s">
        <v>2964</v>
      </c>
      <c r="D280" s="951"/>
      <c r="E280" s="949"/>
      <c r="F280" s="949"/>
      <c r="G280" s="952">
        <f>G281+G294</f>
        <v>1239626</v>
      </c>
      <c r="H280" s="949"/>
    </row>
    <row r="281" spans="1:8">
      <c r="A281" s="1581" t="s">
        <v>1755</v>
      </c>
      <c r="B281" s="1582"/>
      <c r="C281" s="1582"/>
      <c r="D281" s="528"/>
      <c r="E281" s="529"/>
      <c r="F281" s="529"/>
      <c r="G281" s="530">
        <f>SUM(G282:G293)</f>
        <v>256895</v>
      </c>
      <c r="H281" s="529"/>
    </row>
    <row r="282" spans="1:8" ht="39">
      <c r="A282" s="513">
        <v>4261</v>
      </c>
      <c r="B282" s="469">
        <v>30192740</v>
      </c>
      <c r="C282" s="599" t="s">
        <v>2758</v>
      </c>
      <c r="D282" s="600" t="s">
        <v>327</v>
      </c>
      <c r="E282" s="601" t="s">
        <v>2971</v>
      </c>
      <c r="F282" s="602">
        <v>2500</v>
      </c>
      <c r="G282" s="534">
        <f>F282*H282</f>
        <v>195000</v>
      </c>
      <c r="H282" s="603">
        <v>78</v>
      </c>
    </row>
    <row r="283" spans="1:8" ht="39">
      <c r="A283" s="513">
        <v>4261</v>
      </c>
      <c r="B283" s="469">
        <v>30197232</v>
      </c>
      <c r="C283" s="599" t="s">
        <v>2868</v>
      </c>
      <c r="D283" s="600" t="s">
        <v>327</v>
      </c>
      <c r="E283" s="487" t="s">
        <v>51</v>
      </c>
      <c r="F283" s="604">
        <v>100</v>
      </c>
      <c r="G283" s="534">
        <f t="shared" ref="G283:G293" si="5">F283*H283</f>
        <v>4000</v>
      </c>
      <c r="H283" s="487">
        <v>40</v>
      </c>
    </row>
    <row r="284" spans="1:8">
      <c r="A284" s="513">
        <v>4261</v>
      </c>
      <c r="B284" s="469" t="s">
        <v>1220</v>
      </c>
      <c r="C284" s="599" t="s">
        <v>520</v>
      </c>
      <c r="D284" s="600" t="s">
        <v>327</v>
      </c>
      <c r="E284" s="487" t="s">
        <v>51</v>
      </c>
      <c r="F284" s="604">
        <v>25</v>
      </c>
      <c r="G284" s="534">
        <f t="shared" si="5"/>
        <v>325</v>
      </c>
      <c r="H284" s="487">
        <v>13</v>
      </c>
    </row>
    <row r="285" spans="1:8" ht="39">
      <c r="A285" s="513">
        <v>4261</v>
      </c>
      <c r="B285" s="601"/>
      <c r="C285" s="599" t="s">
        <v>2972</v>
      </c>
      <c r="D285" s="600" t="s">
        <v>327</v>
      </c>
      <c r="E285" s="486" t="s">
        <v>51</v>
      </c>
      <c r="F285" s="605">
        <v>2500</v>
      </c>
      <c r="G285" s="534">
        <f t="shared" si="5"/>
        <v>10000</v>
      </c>
      <c r="H285" s="486">
        <v>4</v>
      </c>
    </row>
    <row r="286" spans="1:8">
      <c r="A286" s="513">
        <v>4261</v>
      </c>
      <c r="B286" s="469">
        <v>30197322</v>
      </c>
      <c r="C286" s="599" t="s">
        <v>2973</v>
      </c>
      <c r="D286" s="600" t="s">
        <v>327</v>
      </c>
      <c r="E286" s="486" t="s">
        <v>51</v>
      </c>
      <c r="F286" s="605">
        <v>850</v>
      </c>
      <c r="G286" s="534">
        <f t="shared" si="5"/>
        <v>8500</v>
      </c>
      <c r="H286" s="486">
        <v>10</v>
      </c>
    </row>
    <row r="287" spans="1:8" ht="39">
      <c r="A287" s="513">
        <v>4261</v>
      </c>
      <c r="B287" s="469" t="s">
        <v>2750</v>
      </c>
      <c r="C287" s="599" t="s">
        <v>2974</v>
      </c>
      <c r="D287" s="600" t="s">
        <v>327</v>
      </c>
      <c r="E287" s="601" t="s">
        <v>2975</v>
      </c>
      <c r="F287" s="605">
        <v>140</v>
      </c>
      <c r="G287" s="534">
        <f t="shared" si="5"/>
        <v>7000</v>
      </c>
      <c r="H287" s="486">
        <v>50</v>
      </c>
    </row>
    <row r="288" spans="1:8" ht="39">
      <c r="A288" s="513">
        <v>4261</v>
      </c>
      <c r="B288" s="469">
        <v>30199430</v>
      </c>
      <c r="C288" s="599" t="s">
        <v>2976</v>
      </c>
      <c r="D288" s="600" t="s">
        <v>327</v>
      </c>
      <c r="E288" s="601" t="s">
        <v>2977</v>
      </c>
      <c r="F288" s="605">
        <v>250</v>
      </c>
      <c r="G288" s="534">
        <f t="shared" si="5"/>
        <v>2500</v>
      </c>
      <c r="H288" s="486">
        <v>10</v>
      </c>
    </row>
    <row r="289" spans="1:8" ht="58.5">
      <c r="A289" s="513">
        <v>4261</v>
      </c>
      <c r="B289" s="469">
        <v>30197234</v>
      </c>
      <c r="C289" s="599" t="s">
        <v>2965</v>
      </c>
      <c r="D289" s="600" t="s">
        <v>327</v>
      </c>
      <c r="E289" s="486" t="s">
        <v>51</v>
      </c>
      <c r="F289" s="605">
        <v>850</v>
      </c>
      <c r="G289" s="534">
        <f t="shared" si="5"/>
        <v>850</v>
      </c>
      <c r="H289" s="486">
        <v>1</v>
      </c>
    </row>
    <row r="290" spans="1:8">
      <c r="A290" s="513">
        <v>4261</v>
      </c>
      <c r="B290" s="469" t="s">
        <v>1259</v>
      </c>
      <c r="C290" s="599" t="s">
        <v>347</v>
      </c>
      <c r="D290" s="600" t="s">
        <v>327</v>
      </c>
      <c r="E290" s="486" t="s">
        <v>51</v>
      </c>
      <c r="F290" s="605">
        <v>15200</v>
      </c>
      <c r="G290" s="534">
        <f t="shared" si="5"/>
        <v>15200</v>
      </c>
      <c r="H290" s="486">
        <v>1</v>
      </c>
    </row>
    <row r="291" spans="1:8" ht="39">
      <c r="A291" s="513">
        <v>4261</v>
      </c>
      <c r="B291" s="469">
        <v>30197231</v>
      </c>
      <c r="C291" s="599" t="s">
        <v>2978</v>
      </c>
      <c r="D291" s="600" t="s">
        <v>327</v>
      </c>
      <c r="E291" s="486" t="s">
        <v>51</v>
      </c>
      <c r="F291" s="605">
        <v>10</v>
      </c>
      <c r="G291" s="534">
        <f t="shared" si="5"/>
        <v>820</v>
      </c>
      <c r="H291" s="486">
        <v>82</v>
      </c>
    </row>
    <row r="292" spans="1:8" ht="39">
      <c r="A292" s="513">
        <v>4261</v>
      </c>
      <c r="B292" s="469">
        <v>30192137</v>
      </c>
      <c r="C292" s="599" t="s">
        <v>2966</v>
      </c>
      <c r="D292" s="600" t="s">
        <v>327</v>
      </c>
      <c r="E292" s="473" t="s">
        <v>51</v>
      </c>
      <c r="F292" s="602">
        <v>30</v>
      </c>
      <c r="G292" s="534">
        <f t="shared" si="5"/>
        <v>1200</v>
      </c>
      <c r="H292" s="603">
        <v>40</v>
      </c>
    </row>
    <row r="293" spans="1:8">
      <c r="A293" s="513">
        <v>4261</v>
      </c>
      <c r="B293" s="469">
        <v>30234620</v>
      </c>
      <c r="C293" s="599" t="s">
        <v>2979</v>
      </c>
      <c r="D293" s="600" t="s">
        <v>327</v>
      </c>
      <c r="E293" s="473" t="s">
        <v>51</v>
      </c>
      <c r="F293" s="602">
        <v>2300</v>
      </c>
      <c r="G293" s="534">
        <f t="shared" si="5"/>
        <v>11500</v>
      </c>
      <c r="H293" s="603">
        <v>5</v>
      </c>
    </row>
    <row r="294" spans="1:8">
      <c r="A294" s="1581" t="s">
        <v>1682</v>
      </c>
      <c r="B294" s="1582"/>
      <c r="C294" s="1582"/>
      <c r="D294" s="494"/>
      <c r="E294" s="545"/>
      <c r="F294" s="545"/>
      <c r="G294" s="496">
        <f>G295+G296+G297</f>
        <v>982731</v>
      </c>
      <c r="H294" s="545"/>
    </row>
    <row r="295" spans="1:8">
      <c r="A295" s="497">
        <v>4212</v>
      </c>
      <c r="B295" s="490" t="s">
        <v>2810</v>
      </c>
      <c r="C295" s="498" t="s">
        <v>80</v>
      </c>
      <c r="D295" s="499" t="s">
        <v>48</v>
      </c>
      <c r="E295" s="500" t="s">
        <v>1175</v>
      </c>
      <c r="F295" s="490">
        <v>38</v>
      </c>
      <c r="G295" s="550">
        <f>F295*H295</f>
        <v>773870</v>
      </c>
      <c r="H295" s="490">
        <v>20365</v>
      </c>
    </row>
    <row r="296" spans="1:8">
      <c r="A296" s="497">
        <v>4213</v>
      </c>
      <c r="B296" s="490" t="s">
        <v>2811</v>
      </c>
      <c r="C296" s="498" t="s">
        <v>475</v>
      </c>
      <c r="D296" s="499" t="s">
        <v>48</v>
      </c>
      <c r="E296" s="500" t="s">
        <v>207</v>
      </c>
      <c r="F296" s="500">
        <v>170</v>
      </c>
      <c r="G296" s="550">
        <f>F296*H296</f>
        <v>56661</v>
      </c>
      <c r="H296" s="490">
        <v>333.3</v>
      </c>
    </row>
    <row r="297" spans="1:8" ht="78">
      <c r="A297" s="497">
        <v>4214</v>
      </c>
      <c r="B297" s="490" t="s">
        <v>2812</v>
      </c>
      <c r="C297" s="501" t="s">
        <v>178</v>
      </c>
      <c r="D297" s="499" t="s">
        <v>48</v>
      </c>
      <c r="E297" s="490" t="s">
        <v>428</v>
      </c>
      <c r="F297" s="490">
        <v>152200</v>
      </c>
      <c r="G297" s="550">
        <f>F297*H297</f>
        <v>152200</v>
      </c>
      <c r="H297" s="490">
        <v>1</v>
      </c>
    </row>
    <row r="298" spans="1:8" ht="78">
      <c r="A298" s="950"/>
      <c r="B298" s="950"/>
      <c r="C298" s="948" t="s">
        <v>2967</v>
      </c>
      <c r="D298" s="951"/>
      <c r="E298" s="949"/>
      <c r="F298" s="949"/>
      <c r="G298" s="952">
        <f>G299</f>
        <v>7436000</v>
      </c>
      <c r="H298" s="949"/>
    </row>
    <row r="299" spans="1:8">
      <c r="A299" s="1585" t="s">
        <v>1682</v>
      </c>
      <c r="B299" s="1586"/>
      <c r="C299" s="1587"/>
      <c r="D299" s="606"/>
      <c r="E299" s="607"/>
      <c r="F299" s="607"/>
      <c r="G299" s="608">
        <f>G300</f>
        <v>7436000</v>
      </c>
      <c r="H299" s="607"/>
    </row>
    <row r="300" spans="1:8" ht="39">
      <c r="A300" s="497">
        <v>4216</v>
      </c>
      <c r="B300" s="490">
        <v>66512200</v>
      </c>
      <c r="C300" s="501" t="s">
        <v>2968</v>
      </c>
      <c r="D300" s="499" t="s">
        <v>89</v>
      </c>
      <c r="E300" s="490" t="s">
        <v>52</v>
      </c>
      <c r="F300" s="490">
        <v>52000</v>
      </c>
      <c r="G300" s="550">
        <f>F300*H300</f>
        <v>7436000</v>
      </c>
      <c r="H300" s="490">
        <v>143</v>
      </c>
    </row>
    <row r="301" spans="1:8">
      <c r="A301" s="1585" t="s">
        <v>2237</v>
      </c>
      <c r="B301" s="1586"/>
      <c r="C301" s="1587"/>
      <c r="D301" s="499"/>
      <c r="E301" s="490"/>
      <c r="F301" s="490"/>
      <c r="G301" s="608">
        <f>G298+G280+G277+G274+G267+G262+G234+G225+G220+G213+G208+G205+G202+G199+G195+G192+G189+G184+G179+G157+G146+G141+G8</f>
        <v>961975479.63</v>
      </c>
      <c r="H301" s="490"/>
    </row>
    <row r="303" spans="1:8" ht="56.25" customHeight="1"/>
    <row r="304" spans="1:8" ht="56.25" customHeight="1">
      <c r="E304" s="457"/>
      <c r="F304" s="457"/>
      <c r="G304" s="457"/>
      <c r="H304" s="457"/>
    </row>
    <row r="305" spans="5:8" ht="56.25" customHeight="1">
      <c r="E305" s="457"/>
      <c r="F305" s="457"/>
      <c r="G305" s="457"/>
      <c r="H305" s="457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5"/>
  <sheetViews>
    <sheetView view="pageBreakPreview" zoomScaleSheetLayoutView="100" workbookViewId="0">
      <selection activeCell="M8" sqref="M8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594"/>
      <c r="B2" s="1594"/>
      <c r="C2" s="1594"/>
      <c r="D2" s="1594"/>
      <c r="E2" s="1594"/>
      <c r="F2" s="1594"/>
      <c r="G2" s="1594"/>
      <c r="H2" s="1594"/>
    </row>
    <row r="3" spans="1:10" ht="33" customHeight="1">
      <c r="A3" s="1598" t="s">
        <v>3365</v>
      </c>
      <c r="B3" s="1598"/>
      <c r="C3" s="1598"/>
      <c r="D3" s="1598"/>
      <c r="E3" s="1598"/>
      <c r="F3" s="1598"/>
      <c r="G3" s="1598"/>
      <c r="H3" s="1598"/>
    </row>
    <row r="5" spans="1:10" ht="14.25" customHeight="1">
      <c r="A5" s="1437" t="s">
        <v>1548</v>
      </c>
      <c r="B5" s="1438" t="s">
        <v>1211</v>
      </c>
      <c r="C5" s="1438"/>
      <c r="D5" s="1439" t="s">
        <v>1212</v>
      </c>
      <c r="E5" s="1439" t="s">
        <v>45</v>
      </c>
      <c r="F5" s="1439" t="s">
        <v>1140</v>
      </c>
      <c r="G5" s="1439" t="s">
        <v>1152</v>
      </c>
      <c r="H5" s="1439" t="s">
        <v>46</v>
      </c>
    </row>
    <row r="6" spans="1:10" ht="75">
      <c r="A6" s="1437"/>
      <c r="B6" s="1019" t="s">
        <v>1549</v>
      </c>
      <c r="C6" s="1019" t="s">
        <v>1214</v>
      </c>
      <c r="D6" s="1439"/>
      <c r="E6" s="1439"/>
      <c r="F6" s="1439"/>
      <c r="G6" s="1439"/>
      <c r="H6" s="1439"/>
    </row>
    <row r="7" spans="1:10" s="44" customFormat="1">
      <c r="A7" s="74"/>
      <c r="B7" s="1045">
        <v>1</v>
      </c>
      <c r="C7" s="1045">
        <v>2</v>
      </c>
      <c r="D7" s="1045">
        <v>3</v>
      </c>
      <c r="E7" s="1045">
        <v>4</v>
      </c>
      <c r="F7" s="1606">
        <v>5</v>
      </c>
      <c r="G7" s="1045">
        <v>6</v>
      </c>
      <c r="H7" s="1045">
        <v>7</v>
      </c>
    </row>
    <row r="8" spans="1:10" ht="60">
      <c r="A8" s="147"/>
      <c r="B8" s="147"/>
      <c r="C8" s="1036" t="s">
        <v>1907</v>
      </c>
      <c r="D8" s="147"/>
      <c r="E8" s="147"/>
      <c r="F8" s="33"/>
      <c r="G8" s="148">
        <f>G9+G160+G169</f>
        <v>69248949.900000006</v>
      </c>
      <c r="H8" s="33"/>
      <c r="J8" s="53"/>
    </row>
    <row r="9" spans="1:10">
      <c r="A9" s="2"/>
      <c r="B9" s="1459" t="s">
        <v>1685</v>
      </c>
      <c r="C9" s="1460"/>
      <c r="D9" s="1041"/>
      <c r="E9" s="1041"/>
      <c r="F9" s="1040"/>
      <c r="G9" s="1386">
        <f>SUM(G10:G159)</f>
        <v>29058549.899999999</v>
      </c>
      <c r="H9" s="22"/>
    </row>
    <row r="10" spans="1:10" ht="17.25">
      <c r="A10" s="1578">
        <v>4234</v>
      </c>
      <c r="B10" s="1387">
        <v>22212000</v>
      </c>
      <c r="C10" s="1035" t="s">
        <v>1908</v>
      </c>
      <c r="D10" s="107" t="s">
        <v>327</v>
      </c>
      <c r="E10" s="1388" t="s">
        <v>51</v>
      </c>
      <c r="F10" s="1389">
        <v>150</v>
      </c>
      <c r="G10" s="1389">
        <f t="shared" ref="G10:G73" si="0">F10*H10</f>
        <v>46800</v>
      </c>
      <c r="H10" s="1389">
        <v>312</v>
      </c>
    </row>
    <row r="11" spans="1:10" ht="30">
      <c r="A11" s="1593"/>
      <c r="B11" s="1387">
        <v>22212000</v>
      </c>
      <c r="C11" s="1035" t="s">
        <v>1909</v>
      </c>
      <c r="D11" s="107" t="s">
        <v>327</v>
      </c>
      <c r="E11" s="1388" t="s">
        <v>51</v>
      </c>
      <c r="F11" s="1389">
        <v>100</v>
      </c>
      <c r="G11" s="1389">
        <f t="shared" si="0"/>
        <v>52000</v>
      </c>
      <c r="H11" s="1389">
        <v>520</v>
      </c>
    </row>
    <row r="12" spans="1:10" ht="17.25">
      <c r="A12" s="1593"/>
      <c r="B12" s="1387">
        <v>22212000</v>
      </c>
      <c r="C12" s="1035" t="s">
        <v>1910</v>
      </c>
      <c r="D12" s="107" t="s">
        <v>327</v>
      </c>
      <c r="E12" s="1388" t="s">
        <v>51</v>
      </c>
      <c r="F12" s="1389">
        <v>150</v>
      </c>
      <c r="G12" s="1389">
        <f t="shared" si="0"/>
        <v>78000</v>
      </c>
      <c r="H12" s="1389">
        <v>520</v>
      </c>
    </row>
    <row r="13" spans="1:10" ht="17.25">
      <c r="A13" s="1593"/>
      <c r="B13" s="1387">
        <v>22212000</v>
      </c>
      <c r="C13" s="1035" t="s">
        <v>1911</v>
      </c>
      <c r="D13" s="107" t="s">
        <v>327</v>
      </c>
      <c r="E13" s="1388" t="s">
        <v>51</v>
      </c>
      <c r="F13" s="1389">
        <v>100</v>
      </c>
      <c r="G13" s="1389">
        <f t="shared" si="0"/>
        <v>52000</v>
      </c>
      <c r="H13" s="1389">
        <v>520</v>
      </c>
    </row>
    <row r="14" spans="1:10" ht="17.25">
      <c r="A14" s="1593"/>
      <c r="B14" s="1387">
        <v>22212000</v>
      </c>
      <c r="C14" s="1035" t="s">
        <v>1912</v>
      </c>
      <c r="D14" s="107" t="s">
        <v>327</v>
      </c>
      <c r="E14" s="1388" t="s">
        <v>51</v>
      </c>
      <c r="F14" s="1389">
        <v>100</v>
      </c>
      <c r="G14" s="1389">
        <f t="shared" si="0"/>
        <v>52000</v>
      </c>
      <c r="H14" s="1389">
        <v>520</v>
      </c>
    </row>
    <row r="15" spans="1:10" ht="17.25">
      <c r="A15" s="1593"/>
      <c r="B15" s="1387">
        <v>22211100</v>
      </c>
      <c r="C15" s="1035" t="s">
        <v>763</v>
      </c>
      <c r="D15" s="107" t="s">
        <v>48</v>
      </c>
      <c r="E15" s="1388" t="s">
        <v>51</v>
      </c>
      <c r="F15" s="1389">
        <v>2000</v>
      </c>
      <c r="G15" s="1389">
        <f t="shared" si="0"/>
        <v>8000</v>
      </c>
      <c r="H15" s="1389">
        <v>4</v>
      </c>
    </row>
    <row r="16" spans="1:10" ht="17.25">
      <c r="A16" s="1593"/>
      <c r="B16" s="1387">
        <v>22211100</v>
      </c>
      <c r="C16" s="1035" t="s">
        <v>786</v>
      </c>
      <c r="D16" s="107" t="s">
        <v>48</v>
      </c>
      <c r="E16" s="1388" t="s">
        <v>51</v>
      </c>
      <c r="F16" s="1389">
        <v>2500</v>
      </c>
      <c r="G16" s="1389">
        <f t="shared" si="0"/>
        <v>45000</v>
      </c>
      <c r="H16" s="1389">
        <v>18</v>
      </c>
    </row>
    <row r="17" spans="1:8" ht="30">
      <c r="A17" s="1593"/>
      <c r="B17" s="1387">
        <v>22211100</v>
      </c>
      <c r="C17" s="1035" t="s">
        <v>1913</v>
      </c>
      <c r="D17" s="107" t="s">
        <v>48</v>
      </c>
      <c r="E17" s="1388" t="s">
        <v>759</v>
      </c>
      <c r="F17" s="1389">
        <v>95000</v>
      </c>
      <c r="G17" s="1389">
        <f t="shared" si="0"/>
        <v>95000</v>
      </c>
      <c r="H17" s="1389">
        <v>1</v>
      </c>
    </row>
    <row r="18" spans="1:8" ht="30">
      <c r="A18" s="1593"/>
      <c r="B18" s="1387">
        <v>22211100</v>
      </c>
      <c r="C18" s="1035" t="s">
        <v>1914</v>
      </c>
      <c r="D18" s="107" t="s">
        <v>48</v>
      </c>
      <c r="E18" s="1388" t="s">
        <v>759</v>
      </c>
      <c r="F18" s="1389">
        <v>124000</v>
      </c>
      <c r="G18" s="1389">
        <f t="shared" si="0"/>
        <v>124000</v>
      </c>
      <c r="H18" s="1389">
        <v>1</v>
      </c>
    </row>
    <row r="19" spans="1:8" ht="34.5">
      <c r="A19" s="1599" t="s">
        <v>146</v>
      </c>
      <c r="B19" s="1387">
        <v>30197630</v>
      </c>
      <c r="C19" s="1035" t="s">
        <v>823</v>
      </c>
      <c r="D19" s="107" t="s">
        <v>327</v>
      </c>
      <c r="E19" s="1389" t="s">
        <v>863</v>
      </c>
      <c r="F19" s="1389">
        <v>1625</v>
      </c>
      <c r="G19" s="1389">
        <f t="shared" si="0"/>
        <v>975000</v>
      </c>
      <c r="H19" s="1389">
        <v>600</v>
      </c>
    </row>
    <row r="20" spans="1:8" ht="34.5">
      <c r="A20" s="1600"/>
      <c r="B20" s="1387">
        <v>30197630</v>
      </c>
      <c r="C20" s="1035" t="s">
        <v>824</v>
      </c>
      <c r="D20" s="107" t="s">
        <v>327</v>
      </c>
      <c r="E20" s="1389" t="s">
        <v>863</v>
      </c>
      <c r="F20" s="1389">
        <v>3600</v>
      </c>
      <c r="G20" s="1389">
        <f t="shared" si="0"/>
        <v>18000</v>
      </c>
      <c r="H20" s="1389">
        <v>5</v>
      </c>
    </row>
    <row r="21" spans="1:8" ht="30">
      <c r="A21" s="1600"/>
      <c r="B21" s="1387">
        <v>22851000</v>
      </c>
      <c r="C21" s="1035" t="s">
        <v>825</v>
      </c>
      <c r="D21" s="107" t="s">
        <v>327</v>
      </c>
      <c r="E21" s="1389" t="s">
        <v>51</v>
      </c>
      <c r="F21" s="1389">
        <v>50</v>
      </c>
      <c r="G21" s="1389">
        <f t="shared" si="0"/>
        <v>25000</v>
      </c>
      <c r="H21" s="1389">
        <v>500</v>
      </c>
    </row>
    <row r="22" spans="1:8" s="1390" customFormat="1" ht="45">
      <c r="A22" s="1600"/>
      <c r="B22" s="1387">
        <v>22851000</v>
      </c>
      <c r="C22" s="1035" t="s">
        <v>826</v>
      </c>
      <c r="D22" s="107" t="s">
        <v>327</v>
      </c>
      <c r="E22" s="1389" t="s">
        <v>51</v>
      </c>
      <c r="F22" s="1389">
        <v>7.5</v>
      </c>
      <c r="G22" s="1389">
        <f t="shared" si="0"/>
        <v>90000</v>
      </c>
      <c r="H22" s="1389">
        <v>12000</v>
      </c>
    </row>
    <row r="23" spans="1:8" s="1390" customFormat="1" ht="30">
      <c r="A23" s="1600"/>
      <c r="B23" s="1387">
        <v>22851000</v>
      </c>
      <c r="C23" s="1035" t="s">
        <v>1915</v>
      </c>
      <c r="D23" s="107" t="s">
        <v>327</v>
      </c>
      <c r="E23" s="1389" t="s">
        <v>51</v>
      </c>
      <c r="F23" s="1389">
        <v>300</v>
      </c>
      <c r="G23" s="1389">
        <f t="shared" si="0"/>
        <v>6000</v>
      </c>
      <c r="H23" s="1389">
        <v>20</v>
      </c>
    </row>
    <row r="24" spans="1:8" s="1390" customFormat="1" ht="30">
      <c r="A24" s="1600"/>
      <c r="B24" s="1387">
        <v>30199500</v>
      </c>
      <c r="C24" s="1035" t="s">
        <v>827</v>
      </c>
      <c r="D24" s="107" t="s">
        <v>327</v>
      </c>
      <c r="E24" s="1389" t="s">
        <v>51</v>
      </c>
      <c r="F24" s="1389">
        <v>700</v>
      </c>
      <c r="G24" s="1389">
        <f t="shared" si="0"/>
        <v>42000</v>
      </c>
      <c r="H24" s="1389">
        <v>60</v>
      </c>
    </row>
    <row r="25" spans="1:8" s="1390" customFormat="1" ht="45">
      <c r="A25" s="1600"/>
      <c r="B25" s="1387" t="s">
        <v>1248</v>
      </c>
      <c r="C25" s="1035" t="s">
        <v>828</v>
      </c>
      <c r="D25" s="107" t="s">
        <v>327</v>
      </c>
      <c r="E25" s="1389" t="s">
        <v>51</v>
      </c>
      <c r="F25" s="1389">
        <v>2500</v>
      </c>
      <c r="G25" s="1389">
        <f t="shared" si="0"/>
        <v>25000</v>
      </c>
      <c r="H25" s="1389">
        <v>10</v>
      </c>
    </row>
    <row r="26" spans="1:8" s="1390" customFormat="1" ht="30">
      <c r="A26" s="1600"/>
      <c r="B26" s="1387">
        <v>30192127</v>
      </c>
      <c r="C26" s="1035" t="s">
        <v>829</v>
      </c>
      <c r="D26" s="107" t="s">
        <v>327</v>
      </c>
      <c r="E26" s="1389" t="s">
        <v>51</v>
      </c>
      <c r="F26" s="1389">
        <v>300</v>
      </c>
      <c r="G26" s="1389">
        <f t="shared" si="0"/>
        <v>3000</v>
      </c>
      <c r="H26" s="1389">
        <v>10</v>
      </c>
    </row>
    <row r="27" spans="1:8" s="1390" customFormat="1" ht="17.25">
      <c r="A27" s="1600"/>
      <c r="B27" s="1387">
        <v>30197330</v>
      </c>
      <c r="C27" s="1035" t="s">
        <v>830</v>
      </c>
      <c r="D27" s="107" t="s">
        <v>327</v>
      </c>
      <c r="E27" s="1389" t="s">
        <v>51</v>
      </c>
      <c r="F27" s="1389">
        <v>500</v>
      </c>
      <c r="G27" s="1389">
        <f t="shared" si="0"/>
        <v>3000</v>
      </c>
      <c r="H27" s="1389">
        <v>6</v>
      </c>
    </row>
    <row r="28" spans="1:8" s="1390" customFormat="1" ht="17.25">
      <c r="A28" s="1600"/>
      <c r="B28" s="1387">
        <v>30197330</v>
      </c>
      <c r="C28" s="1035" t="s">
        <v>831</v>
      </c>
      <c r="D28" s="107" t="s">
        <v>327</v>
      </c>
      <c r="E28" s="1389" t="s">
        <v>51</v>
      </c>
      <c r="F28" s="1389">
        <v>800</v>
      </c>
      <c r="G28" s="1389">
        <f t="shared" si="0"/>
        <v>8000</v>
      </c>
      <c r="H28" s="1389">
        <v>10</v>
      </c>
    </row>
    <row r="29" spans="1:8" ht="30">
      <c r="A29" s="1600"/>
      <c r="B29" s="1387">
        <v>30197320</v>
      </c>
      <c r="C29" s="1035" t="s">
        <v>832</v>
      </c>
      <c r="D29" s="107" t="s">
        <v>327</v>
      </c>
      <c r="E29" s="1389" t="s">
        <v>51</v>
      </c>
      <c r="F29" s="1389">
        <v>500</v>
      </c>
      <c r="G29" s="1389">
        <f t="shared" si="0"/>
        <v>10000</v>
      </c>
      <c r="H29" s="1389">
        <v>20</v>
      </c>
    </row>
    <row r="30" spans="1:8" ht="17.25">
      <c r="A30" s="1600"/>
      <c r="B30" s="1387" t="s">
        <v>1243</v>
      </c>
      <c r="C30" s="1035" t="s">
        <v>833</v>
      </c>
      <c r="D30" s="107" t="s">
        <v>327</v>
      </c>
      <c r="E30" s="1389" t="s">
        <v>51</v>
      </c>
      <c r="F30" s="1389">
        <v>100</v>
      </c>
      <c r="G30" s="1389">
        <f t="shared" si="0"/>
        <v>1000</v>
      </c>
      <c r="H30" s="1389">
        <v>10</v>
      </c>
    </row>
    <row r="31" spans="1:8" ht="30">
      <c r="A31" s="1600"/>
      <c r="B31" s="1387">
        <v>30199410</v>
      </c>
      <c r="C31" s="1035" t="s">
        <v>834</v>
      </c>
      <c r="D31" s="107" t="s">
        <v>327</v>
      </c>
      <c r="E31" s="1389" t="s">
        <v>51</v>
      </c>
      <c r="F31" s="1389">
        <v>250</v>
      </c>
      <c r="G31" s="1389">
        <f t="shared" si="0"/>
        <v>100000</v>
      </c>
      <c r="H31" s="1389">
        <v>400</v>
      </c>
    </row>
    <row r="32" spans="1:8" ht="17.25">
      <c r="A32" s="1600"/>
      <c r="B32" s="1387">
        <v>30192133</v>
      </c>
      <c r="C32" s="1035" t="s">
        <v>835</v>
      </c>
      <c r="D32" s="107" t="s">
        <v>327</v>
      </c>
      <c r="E32" s="1389" t="s">
        <v>51</v>
      </c>
      <c r="F32" s="1389">
        <v>50</v>
      </c>
      <c r="G32" s="1389">
        <f t="shared" si="0"/>
        <v>1000</v>
      </c>
      <c r="H32" s="1389">
        <v>20</v>
      </c>
    </row>
    <row r="33" spans="1:8" ht="17.25">
      <c r="A33" s="1600"/>
      <c r="B33" s="1387">
        <v>30192133</v>
      </c>
      <c r="C33" s="1035" t="s">
        <v>836</v>
      </c>
      <c r="D33" s="107" t="s">
        <v>327</v>
      </c>
      <c r="E33" s="1389" t="s">
        <v>51</v>
      </c>
      <c r="F33" s="1389">
        <v>20</v>
      </c>
      <c r="G33" s="1389">
        <f t="shared" si="0"/>
        <v>1000</v>
      </c>
      <c r="H33" s="1389">
        <v>50</v>
      </c>
    </row>
    <row r="34" spans="1:8" ht="17.25">
      <c r="A34" s="1600"/>
      <c r="B34" s="1387">
        <v>30197220</v>
      </c>
      <c r="C34" s="1035" t="s">
        <v>837</v>
      </c>
      <c r="D34" s="107" t="s">
        <v>327</v>
      </c>
      <c r="E34" s="1389" t="s">
        <v>58</v>
      </c>
      <c r="F34" s="1389">
        <v>40</v>
      </c>
      <c r="G34" s="1389">
        <f t="shared" si="0"/>
        <v>4000</v>
      </c>
      <c r="H34" s="1389">
        <v>100</v>
      </c>
    </row>
    <row r="35" spans="1:8" ht="17.25">
      <c r="A35" s="1600"/>
      <c r="B35" s="1387">
        <v>30197221</v>
      </c>
      <c r="C35" s="1035" t="s">
        <v>838</v>
      </c>
      <c r="D35" s="107" t="s">
        <v>327</v>
      </c>
      <c r="E35" s="1389" t="s">
        <v>58</v>
      </c>
      <c r="F35" s="1389">
        <v>100</v>
      </c>
      <c r="G35" s="1389">
        <f t="shared" si="0"/>
        <v>10000</v>
      </c>
      <c r="H35" s="1389">
        <v>100</v>
      </c>
    </row>
    <row r="36" spans="1:8" ht="17.25">
      <c r="A36" s="1600"/>
      <c r="B36" s="1387">
        <v>30197221</v>
      </c>
      <c r="C36" s="1035" t="s">
        <v>839</v>
      </c>
      <c r="D36" s="107" t="s">
        <v>327</v>
      </c>
      <c r="E36" s="1389" t="s">
        <v>58</v>
      </c>
      <c r="F36" s="1389">
        <v>220</v>
      </c>
      <c r="G36" s="1389">
        <f t="shared" si="0"/>
        <v>22000</v>
      </c>
      <c r="H36" s="1389">
        <v>100</v>
      </c>
    </row>
    <row r="37" spans="1:8" s="1390" customFormat="1" ht="30">
      <c r="A37" s="1600"/>
      <c r="B37" s="1387">
        <v>30197110</v>
      </c>
      <c r="C37" s="1035" t="s">
        <v>1916</v>
      </c>
      <c r="D37" s="107" t="s">
        <v>327</v>
      </c>
      <c r="E37" s="1389" t="s">
        <v>58</v>
      </c>
      <c r="F37" s="1389">
        <v>70</v>
      </c>
      <c r="G37" s="1389">
        <f t="shared" si="0"/>
        <v>7000</v>
      </c>
      <c r="H37" s="1389">
        <v>100</v>
      </c>
    </row>
    <row r="38" spans="1:8" s="1390" customFormat="1" ht="30">
      <c r="A38" s="1600"/>
      <c r="B38" s="1387">
        <v>30197110</v>
      </c>
      <c r="C38" s="1035" t="s">
        <v>1917</v>
      </c>
      <c r="D38" s="107" t="s">
        <v>327</v>
      </c>
      <c r="E38" s="1389" t="s">
        <v>58</v>
      </c>
      <c r="F38" s="1389">
        <v>50</v>
      </c>
      <c r="G38" s="1389">
        <f t="shared" si="0"/>
        <v>5000</v>
      </c>
      <c r="H38" s="1389">
        <v>100</v>
      </c>
    </row>
    <row r="39" spans="1:8" s="1390" customFormat="1" ht="30">
      <c r="A39" s="1600"/>
      <c r="B39" s="1387">
        <v>30141200</v>
      </c>
      <c r="C39" s="1035" t="s">
        <v>842</v>
      </c>
      <c r="D39" s="107" t="s">
        <v>327</v>
      </c>
      <c r="E39" s="1389" t="s">
        <v>51</v>
      </c>
      <c r="F39" s="1389">
        <v>1800</v>
      </c>
      <c r="G39" s="1389">
        <f t="shared" si="0"/>
        <v>27000</v>
      </c>
      <c r="H39" s="1389">
        <v>15</v>
      </c>
    </row>
    <row r="40" spans="1:8" s="1390" customFormat="1" ht="30">
      <c r="A40" s="1600"/>
      <c r="B40" s="1387">
        <v>39241100</v>
      </c>
      <c r="C40" s="1035" t="s">
        <v>843</v>
      </c>
      <c r="D40" s="107" t="s">
        <v>327</v>
      </c>
      <c r="E40" s="1389" t="s">
        <v>51</v>
      </c>
      <c r="F40" s="1389">
        <v>50</v>
      </c>
      <c r="G40" s="1389">
        <f t="shared" si="0"/>
        <v>1000</v>
      </c>
      <c r="H40" s="1389">
        <v>20</v>
      </c>
    </row>
    <row r="41" spans="1:8" s="1390" customFormat="1" ht="17.25">
      <c r="A41" s="1600"/>
      <c r="B41" s="1387">
        <v>39241200</v>
      </c>
      <c r="C41" s="1035" t="s">
        <v>844</v>
      </c>
      <c r="D41" s="107" t="s">
        <v>327</v>
      </c>
      <c r="E41" s="1389" t="s">
        <v>51</v>
      </c>
      <c r="F41" s="1389">
        <v>200</v>
      </c>
      <c r="G41" s="1389">
        <f t="shared" si="0"/>
        <v>6000</v>
      </c>
      <c r="H41" s="1389">
        <v>30</v>
      </c>
    </row>
    <row r="42" spans="1:8" s="1390" customFormat="1" ht="45">
      <c r="A42" s="1600"/>
      <c r="B42" s="1387">
        <v>39241200</v>
      </c>
      <c r="C42" s="1035" t="s">
        <v>845</v>
      </c>
      <c r="D42" s="107" t="s">
        <v>327</v>
      </c>
      <c r="E42" s="1389" t="s">
        <v>51</v>
      </c>
      <c r="F42" s="1389">
        <v>80</v>
      </c>
      <c r="G42" s="1389">
        <f t="shared" si="0"/>
        <v>10000</v>
      </c>
      <c r="H42" s="1389">
        <v>125</v>
      </c>
    </row>
    <row r="43" spans="1:8" s="1390" customFormat="1" ht="17.25">
      <c r="A43" s="1600"/>
      <c r="B43" s="1387">
        <v>39241200</v>
      </c>
      <c r="C43" s="1035" t="s">
        <v>846</v>
      </c>
      <c r="D43" s="107" t="s">
        <v>327</v>
      </c>
      <c r="E43" s="1389" t="s">
        <v>51</v>
      </c>
      <c r="F43" s="1389">
        <v>100</v>
      </c>
      <c r="G43" s="1389">
        <f t="shared" si="0"/>
        <v>1000</v>
      </c>
      <c r="H43" s="1389">
        <v>10</v>
      </c>
    </row>
    <row r="44" spans="1:8" s="1390" customFormat="1" ht="30">
      <c r="A44" s="1600"/>
      <c r="B44" s="1387">
        <v>30192130</v>
      </c>
      <c r="C44" s="1035" t="s">
        <v>847</v>
      </c>
      <c r="D44" s="107" t="s">
        <v>327</v>
      </c>
      <c r="E44" s="1389" t="s">
        <v>51</v>
      </c>
      <c r="F44" s="1389">
        <v>100</v>
      </c>
      <c r="G44" s="1389">
        <f t="shared" si="0"/>
        <v>5000</v>
      </c>
      <c r="H44" s="1389">
        <v>50</v>
      </c>
    </row>
    <row r="45" spans="1:8" s="1390" customFormat="1" ht="34.5">
      <c r="A45" s="1600"/>
      <c r="B45" s="1387">
        <v>30192130</v>
      </c>
      <c r="C45" s="1035" t="s">
        <v>1918</v>
      </c>
      <c r="D45" s="107" t="s">
        <v>327</v>
      </c>
      <c r="E45" s="1389" t="s">
        <v>864</v>
      </c>
      <c r="F45" s="1389">
        <v>250</v>
      </c>
      <c r="G45" s="1389">
        <f t="shared" si="0"/>
        <v>1000</v>
      </c>
      <c r="H45" s="1389">
        <v>4</v>
      </c>
    </row>
    <row r="46" spans="1:8" s="1390" customFormat="1" ht="30">
      <c r="A46" s="1600"/>
      <c r="B46" s="1387">
        <v>30192130</v>
      </c>
      <c r="C46" s="1035" t="s">
        <v>1919</v>
      </c>
      <c r="D46" s="107" t="s">
        <v>327</v>
      </c>
      <c r="E46" s="1389" t="s">
        <v>58</v>
      </c>
      <c r="F46" s="1389">
        <v>40</v>
      </c>
      <c r="G46" s="1389">
        <f t="shared" si="0"/>
        <v>4000</v>
      </c>
      <c r="H46" s="1389">
        <v>100</v>
      </c>
    </row>
    <row r="47" spans="1:8" s="1390" customFormat="1" ht="17.25">
      <c r="A47" s="1600"/>
      <c r="B47" s="1387">
        <v>30192121</v>
      </c>
      <c r="C47" s="1035" t="s">
        <v>848</v>
      </c>
      <c r="D47" s="107" t="s">
        <v>327</v>
      </c>
      <c r="E47" s="1389" t="s">
        <v>51</v>
      </c>
      <c r="F47" s="1389">
        <v>30</v>
      </c>
      <c r="G47" s="1389">
        <f t="shared" si="0"/>
        <v>36000</v>
      </c>
      <c r="H47" s="1389">
        <v>1200</v>
      </c>
    </row>
    <row r="48" spans="1:8" s="1390" customFormat="1" ht="17.25">
      <c r="A48" s="1600"/>
      <c r="B48" s="1387">
        <v>30192124</v>
      </c>
      <c r="C48" s="1035" t="s">
        <v>849</v>
      </c>
      <c r="D48" s="107" t="s">
        <v>327</v>
      </c>
      <c r="E48" s="1389" t="s">
        <v>51</v>
      </c>
      <c r="F48" s="1389">
        <v>150</v>
      </c>
      <c r="G48" s="1389">
        <f t="shared" si="0"/>
        <v>79500</v>
      </c>
      <c r="H48" s="1389">
        <v>530</v>
      </c>
    </row>
    <row r="49" spans="1:8" s="1390" customFormat="1" ht="17.25">
      <c r="A49" s="1600"/>
      <c r="B49" s="1387">
        <v>39292500</v>
      </c>
      <c r="C49" s="1035" t="s">
        <v>850</v>
      </c>
      <c r="D49" s="107" t="s">
        <v>327</v>
      </c>
      <c r="E49" s="1389" t="s">
        <v>51</v>
      </c>
      <c r="F49" s="1389">
        <v>100</v>
      </c>
      <c r="G49" s="1389">
        <f t="shared" si="0"/>
        <v>5000</v>
      </c>
      <c r="H49" s="1389">
        <v>50</v>
      </c>
    </row>
    <row r="50" spans="1:8" s="1390" customFormat="1" ht="30">
      <c r="A50" s="1600"/>
      <c r="B50" s="1387">
        <v>22600000</v>
      </c>
      <c r="C50" s="1035" t="s">
        <v>1920</v>
      </c>
      <c r="D50" s="107" t="s">
        <v>327</v>
      </c>
      <c r="E50" s="1389" t="s">
        <v>51</v>
      </c>
      <c r="F50" s="1389">
        <v>100</v>
      </c>
      <c r="G50" s="1389">
        <f t="shared" si="0"/>
        <v>3000</v>
      </c>
      <c r="H50" s="1389">
        <v>30</v>
      </c>
    </row>
    <row r="51" spans="1:8" s="1390" customFormat="1" ht="30">
      <c r="A51" s="1600"/>
      <c r="B51" s="1387" t="s">
        <v>1237</v>
      </c>
      <c r="C51" s="1035" t="s">
        <v>1921</v>
      </c>
      <c r="D51" s="107" t="s">
        <v>327</v>
      </c>
      <c r="E51" s="1389" t="s">
        <v>51</v>
      </c>
      <c r="F51" s="1389">
        <v>120</v>
      </c>
      <c r="G51" s="1389">
        <f t="shared" si="0"/>
        <v>12000</v>
      </c>
      <c r="H51" s="1389">
        <v>100</v>
      </c>
    </row>
    <row r="52" spans="1:8" s="1390" customFormat="1" ht="60">
      <c r="A52" s="1600"/>
      <c r="B52" s="1387">
        <v>44424200</v>
      </c>
      <c r="C52" s="1035" t="s">
        <v>851</v>
      </c>
      <c r="D52" s="107" t="s">
        <v>327</v>
      </c>
      <c r="E52" s="1389" t="s">
        <v>51</v>
      </c>
      <c r="F52" s="1389">
        <v>250</v>
      </c>
      <c r="G52" s="1389">
        <f t="shared" si="0"/>
        <v>20000</v>
      </c>
      <c r="H52" s="1389">
        <v>80</v>
      </c>
    </row>
    <row r="53" spans="1:8" s="1390" customFormat="1" ht="45">
      <c r="A53" s="1600"/>
      <c r="B53" s="1387" t="s">
        <v>1922</v>
      </c>
      <c r="C53" s="1035" t="s">
        <v>852</v>
      </c>
      <c r="D53" s="107" t="s">
        <v>327</v>
      </c>
      <c r="E53" s="1389" t="s">
        <v>865</v>
      </c>
      <c r="F53" s="1389">
        <v>300</v>
      </c>
      <c r="G53" s="1389">
        <f t="shared" si="0"/>
        <v>9000</v>
      </c>
      <c r="H53" s="1389">
        <v>30</v>
      </c>
    </row>
    <row r="54" spans="1:8" s="1390" customFormat="1" ht="17.25">
      <c r="A54" s="1600"/>
      <c r="B54" s="1387">
        <v>22816100</v>
      </c>
      <c r="C54" s="1035" t="s">
        <v>853</v>
      </c>
      <c r="D54" s="107" t="s">
        <v>327</v>
      </c>
      <c r="E54" s="1389" t="s">
        <v>51</v>
      </c>
      <c r="F54" s="1389">
        <v>200</v>
      </c>
      <c r="G54" s="1389">
        <f t="shared" si="0"/>
        <v>10000</v>
      </c>
      <c r="H54" s="1389">
        <v>50</v>
      </c>
    </row>
    <row r="55" spans="1:8" s="1390" customFormat="1" ht="17.25">
      <c r="A55" s="1600"/>
      <c r="B55" s="1387">
        <v>22816100</v>
      </c>
      <c r="C55" s="1035" t="s">
        <v>854</v>
      </c>
      <c r="D55" s="107" t="s">
        <v>327</v>
      </c>
      <c r="E55" s="1389" t="s">
        <v>51</v>
      </c>
      <c r="F55" s="1389">
        <v>400</v>
      </c>
      <c r="G55" s="1389">
        <f t="shared" si="0"/>
        <v>20000</v>
      </c>
      <c r="H55" s="1389">
        <v>50</v>
      </c>
    </row>
    <row r="56" spans="1:8" s="1390" customFormat="1" ht="17.25">
      <c r="A56" s="1600"/>
      <c r="B56" s="1387" t="s">
        <v>1232</v>
      </c>
      <c r="C56" s="1035" t="s">
        <v>855</v>
      </c>
      <c r="D56" s="107" t="s">
        <v>327</v>
      </c>
      <c r="E56" s="1389" t="s">
        <v>51</v>
      </c>
      <c r="F56" s="1389">
        <v>165</v>
      </c>
      <c r="G56" s="1389">
        <f t="shared" si="0"/>
        <v>4950</v>
      </c>
      <c r="H56" s="1389">
        <v>30</v>
      </c>
    </row>
    <row r="57" spans="1:8" s="1390" customFormat="1" ht="17.25">
      <c r="A57" s="1600"/>
      <c r="B57" s="1387">
        <v>22816100</v>
      </c>
      <c r="C57" s="1035" t="s">
        <v>856</v>
      </c>
      <c r="D57" s="107" t="s">
        <v>327</v>
      </c>
      <c r="E57" s="1389" t="s">
        <v>51</v>
      </c>
      <c r="F57" s="1389">
        <v>1000</v>
      </c>
      <c r="G57" s="1389">
        <f t="shared" si="0"/>
        <v>30000</v>
      </c>
      <c r="H57" s="1389">
        <v>30</v>
      </c>
    </row>
    <row r="58" spans="1:8" s="1390" customFormat="1" ht="30">
      <c r="A58" s="1600"/>
      <c r="B58" s="1387">
        <v>22816100</v>
      </c>
      <c r="C58" s="1035" t="s">
        <v>1923</v>
      </c>
      <c r="D58" s="107" t="s">
        <v>327</v>
      </c>
      <c r="E58" s="1389" t="s">
        <v>51</v>
      </c>
      <c r="F58" s="1389">
        <v>800</v>
      </c>
      <c r="G58" s="1389">
        <f t="shared" si="0"/>
        <v>8000</v>
      </c>
      <c r="H58" s="1389">
        <v>10</v>
      </c>
    </row>
    <row r="59" spans="1:8" s="1390" customFormat="1" ht="30">
      <c r="A59" s="1600"/>
      <c r="B59" s="1387">
        <v>30192100</v>
      </c>
      <c r="C59" s="1035" t="s">
        <v>857</v>
      </c>
      <c r="D59" s="107" t="s">
        <v>327</v>
      </c>
      <c r="E59" s="1389" t="s">
        <v>51</v>
      </c>
      <c r="F59" s="1389">
        <v>40</v>
      </c>
      <c r="G59" s="1389">
        <f t="shared" si="0"/>
        <v>4000</v>
      </c>
      <c r="H59" s="1389">
        <v>100</v>
      </c>
    </row>
    <row r="60" spans="1:8" s="1390" customFormat="1" ht="17.25">
      <c r="A60" s="1600"/>
      <c r="B60" s="1387">
        <v>35821000</v>
      </c>
      <c r="C60" s="1035" t="s">
        <v>858</v>
      </c>
      <c r="D60" s="107" t="s">
        <v>327</v>
      </c>
      <c r="E60" s="1389" t="s">
        <v>167</v>
      </c>
      <c r="F60" s="1389">
        <v>2000</v>
      </c>
      <c r="G60" s="1389">
        <f t="shared" si="0"/>
        <v>200000</v>
      </c>
      <c r="H60" s="1389">
        <v>100</v>
      </c>
    </row>
    <row r="61" spans="1:8" s="1390" customFormat="1" ht="17.25">
      <c r="A61" s="1600"/>
      <c r="B61" s="1387" t="s">
        <v>1237</v>
      </c>
      <c r="C61" s="1035" t="s">
        <v>859</v>
      </c>
      <c r="D61" s="107" t="s">
        <v>327</v>
      </c>
      <c r="E61" s="1389" t="s">
        <v>51</v>
      </c>
      <c r="F61" s="1389">
        <v>170</v>
      </c>
      <c r="G61" s="1389">
        <f t="shared" si="0"/>
        <v>17000</v>
      </c>
      <c r="H61" s="1389">
        <v>100</v>
      </c>
    </row>
    <row r="62" spans="1:8" s="1390" customFormat="1" ht="30">
      <c r="A62" s="1600"/>
      <c r="B62" s="1387" t="s">
        <v>1924</v>
      </c>
      <c r="C62" s="1035" t="s">
        <v>860</v>
      </c>
      <c r="D62" s="107" t="s">
        <v>327</v>
      </c>
      <c r="E62" s="1389" t="s">
        <v>51</v>
      </c>
      <c r="F62" s="1389">
        <v>1500</v>
      </c>
      <c r="G62" s="1389">
        <f t="shared" si="0"/>
        <v>15000</v>
      </c>
      <c r="H62" s="1389">
        <v>10</v>
      </c>
    </row>
    <row r="63" spans="1:8" s="1390" customFormat="1" ht="17.25">
      <c r="A63" s="1600"/>
      <c r="B63" s="1387">
        <v>30192111</v>
      </c>
      <c r="C63" s="1035" t="s">
        <v>861</v>
      </c>
      <c r="D63" s="107" t="s">
        <v>327</v>
      </c>
      <c r="E63" s="1389" t="s">
        <v>51</v>
      </c>
      <c r="F63" s="1389">
        <v>500</v>
      </c>
      <c r="G63" s="1389">
        <f t="shared" si="0"/>
        <v>5000</v>
      </c>
      <c r="H63" s="1389">
        <v>10</v>
      </c>
    </row>
    <row r="64" spans="1:8" s="1390" customFormat="1" ht="17.25">
      <c r="A64" s="1600"/>
      <c r="B64" s="1387" t="s">
        <v>1237</v>
      </c>
      <c r="C64" s="1035" t="s">
        <v>862</v>
      </c>
      <c r="D64" s="107" t="s">
        <v>327</v>
      </c>
      <c r="E64" s="1389" t="s">
        <v>51</v>
      </c>
      <c r="F64" s="1389">
        <v>150</v>
      </c>
      <c r="G64" s="1389">
        <f t="shared" si="0"/>
        <v>9000</v>
      </c>
      <c r="H64" s="1389">
        <v>60</v>
      </c>
    </row>
    <row r="65" spans="1:8" s="1390" customFormat="1" ht="45">
      <c r="A65" s="1600"/>
      <c r="B65" s="1387">
        <v>30237000</v>
      </c>
      <c r="C65" s="1035" t="s">
        <v>1925</v>
      </c>
      <c r="D65" s="107" t="s">
        <v>327</v>
      </c>
      <c r="E65" s="1389" t="s">
        <v>348</v>
      </c>
      <c r="F65" s="1389">
        <v>90</v>
      </c>
      <c r="G65" s="1389">
        <f t="shared" si="0"/>
        <v>54900</v>
      </c>
      <c r="H65" s="1389">
        <v>610</v>
      </c>
    </row>
    <row r="66" spans="1:8" s="1390" customFormat="1" ht="17.25">
      <c r="A66" s="1600"/>
      <c r="B66" s="1387">
        <v>30237410</v>
      </c>
      <c r="C66" s="1035" t="s">
        <v>1926</v>
      </c>
      <c r="D66" s="107" t="s">
        <v>327</v>
      </c>
      <c r="E66" s="1389" t="s">
        <v>51</v>
      </c>
      <c r="F66" s="1389">
        <v>2000</v>
      </c>
      <c r="G66" s="1389">
        <f t="shared" si="0"/>
        <v>10000</v>
      </c>
      <c r="H66" s="1389">
        <v>5</v>
      </c>
    </row>
    <row r="67" spans="1:8" s="1390" customFormat="1" ht="30">
      <c r="A67" s="1600"/>
      <c r="B67" s="1387">
        <v>30237460</v>
      </c>
      <c r="C67" s="1035" t="s">
        <v>1927</v>
      </c>
      <c r="D67" s="107" t="s">
        <v>327</v>
      </c>
      <c r="E67" s="1389" t="s">
        <v>51</v>
      </c>
      <c r="F67" s="1389">
        <v>2200</v>
      </c>
      <c r="G67" s="1389">
        <f t="shared" si="0"/>
        <v>11000</v>
      </c>
      <c r="H67" s="1389">
        <v>5</v>
      </c>
    </row>
    <row r="68" spans="1:8" s="1390" customFormat="1" ht="30">
      <c r="A68" s="1600"/>
      <c r="B68" s="1387">
        <v>30230000</v>
      </c>
      <c r="C68" s="1035" t="s">
        <v>1928</v>
      </c>
      <c r="D68" s="107" t="s">
        <v>327</v>
      </c>
      <c r="E68" s="1389" t="s">
        <v>51</v>
      </c>
      <c r="F68" s="1389">
        <v>29000</v>
      </c>
      <c r="G68" s="1389">
        <f t="shared" si="0"/>
        <v>725000</v>
      </c>
      <c r="H68" s="1389">
        <v>25</v>
      </c>
    </row>
    <row r="69" spans="1:8" s="1390" customFormat="1" ht="30">
      <c r="A69" s="1600"/>
      <c r="B69" s="1387">
        <v>30230000</v>
      </c>
      <c r="C69" s="1035" t="s">
        <v>1929</v>
      </c>
      <c r="D69" s="107" t="s">
        <v>327</v>
      </c>
      <c r="E69" s="1389" t="s">
        <v>51</v>
      </c>
      <c r="F69" s="1389">
        <v>5000</v>
      </c>
      <c r="G69" s="1389">
        <f t="shared" si="0"/>
        <v>200000</v>
      </c>
      <c r="H69" s="1389">
        <v>40</v>
      </c>
    </row>
    <row r="70" spans="1:8" s="1390" customFormat="1" ht="45">
      <c r="A70" s="1600"/>
      <c r="B70" s="1387">
        <v>30230000</v>
      </c>
      <c r="C70" s="1035" t="s">
        <v>1930</v>
      </c>
      <c r="D70" s="107" t="s">
        <v>327</v>
      </c>
      <c r="E70" s="1389" t="s">
        <v>51</v>
      </c>
      <c r="F70" s="1389">
        <v>8000</v>
      </c>
      <c r="G70" s="1389">
        <f t="shared" si="0"/>
        <v>80000</v>
      </c>
      <c r="H70" s="1389">
        <v>10</v>
      </c>
    </row>
    <row r="71" spans="1:8" s="1390" customFormat="1" ht="30">
      <c r="A71" s="1600"/>
      <c r="B71" s="1387">
        <v>30234600</v>
      </c>
      <c r="C71" s="1035" t="s">
        <v>1931</v>
      </c>
      <c r="D71" s="107" t="s">
        <v>327</v>
      </c>
      <c r="E71" s="1389" t="s">
        <v>51</v>
      </c>
      <c r="F71" s="1389">
        <v>4000</v>
      </c>
      <c r="G71" s="1389">
        <f t="shared" si="0"/>
        <v>80000</v>
      </c>
      <c r="H71" s="1389">
        <v>20</v>
      </c>
    </row>
    <row r="72" spans="1:8" s="1390" customFormat="1" ht="30">
      <c r="A72" s="1600"/>
      <c r="B72" s="1387">
        <v>30237000</v>
      </c>
      <c r="C72" s="1035" t="s">
        <v>1932</v>
      </c>
      <c r="D72" s="107" t="s">
        <v>327</v>
      </c>
      <c r="E72" s="1389" t="s">
        <v>51</v>
      </c>
      <c r="F72" s="1389">
        <v>2000</v>
      </c>
      <c r="G72" s="1389">
        <f t="shared" si="0"/>
        <v>60000</v>
      </c>
      <c r="H72" s="1389">
        <v>30</v>
      </c>
    </row>
    <row r="73" spans="1:8" s="1390" customFormat="1" ht="17.25">
      <c r="A73" s="1600"/>
      <c r="B73" s="1387">
        <v>30234600</v>
      </c>
      <c r="C73" s="1035" t="s">
        <v>1933</v>
      </c>
      <c r="D73" s="107" t="s">
        <v>327</v>
      </c>
      <c r="E73" s="1389" t="s">
        <v>51</v>
      </c>
      <c r="F73" s="1389">
        <v>12000</v>
      </c>
      <c r="G73" s="1389">
        <f t="shared" si="0"/>
        <v>24000</v>
      </c>
      <c r="H73" s="1389">
        <v>2</v>
      </c>
    </row>
    <row r="74" spans="1:8" s="1390" customFormat="1" ht="30">
      <c r="A74" s="1600"/>
      <c r="B74" s="1387">
        <v>30230000</v>
      </c>
      <c r="C74" s="1035" t="s">
        <v>1934</v>
      </c>
      <c r="D74" s="107" t="s">
        <v>327</v>
      </c>
      <c r="E74" s="1389" t="s">
        <v>51</v>
      </c>
      <c r="F74" s="1389">
        <v>4000</v>
      </c>
      <c r="G74" s="1389">
        <f t="shared" ref="G74:G137" si="1">F74*H74</f>
        <v>20000</v>
      </c>
      <c r="H74" s="1389">
        <v>5</v>
      </c>
    </row>
    <row r="75" spans="1:8" ht="17.25">
      <c r="A75" s="1578">
        <v>4264</v>
      </c>
      <c r="B75" s="1387">
        <v>9132200</v>
      </c>
      <c r="C75" s="1035" t="s">
        <v>1935</v>
      </c>
      <c r="D75" s="107" t="s">
        <v>327</v>
      </c>
      <c r="E75" s="1389" t="s">
        <v>54</v>
      </c>
      <c r="F75" s="1389">
        <v>470</v>
      </c>
      <c r="G75" s="1389">
        <f t="shared" si="1"/>
        <v>5170000</v>
      </c>
      <c r="H75" s="1389">
        <v>11000</v>
      </c>
    </row>
    <row r="76" spans="1:8" ht="17.25">
      <c r="A76" s="1590"/>
      <c r="B76" s="1387">
        <v>9132100</v>
      </c>
      <c r="C76" s="1035" t="s">
        <v>1936</v>
      </c>
      <c r="D76" s="107" t="s">
        <v>327</v>
      </c>
      <c r="E76" s="1389" t="s">
        <v>54</v>
      </c>
      <c r="F76" s="1389">
        <v>450</v>
      </c>
      <c r="G76" s="1391">
        <f t="shared" si="1"/>
        <v>10339299.9</v>
      </c>
      <c r="H76" s="1391">
        <v>22976.222000000002</v>
      </c>
    </row>
    <row r="77" spans="1:8" s="1390" customFormat="1" ht="30">
      <c r="A77" s="1595">
        <v>4267</v>
      </c>
      <c r="B77" s="1387">
        <v>39831000</v>
      </c>
      <c r="C77" s="1035" t="s">
        <v>939</v>
      </c>
      <c r="D77" s="107" t="s">
        <v>327</v>
      </c>
      <c r="E77" s="1389" t="s">
        <v>57</v>
      </c>
      <c r="F77" s="1389">
        <v>625</v>
      </c>
      <c r="G77" s="1391">
        <f t="shared" si="1"/>
        <v>25000</v>
      </c>
      <c r="H77" s="1389">
        <v>40</v>
      </c>
    </row>
    <row r="78" spans="1:8" s="1390" customFormat="1" ht="17.25">
      <c r="A78" s="1595"/>
      <c r="B78" s="1387">
        <v>3711900</v>
      </c>
      <c r="C78" s="1392" t="s">
        <v>111</v>
      </c>
      <c r="D78" s="107" t="s">
        <v>327</v>
      </c>
      <c r="E78" s="1389" t="s">
        <v>57</v>
      </c>
      <c r="F78" s="1389">
        <v>200</v>
      </c>
      <c r="G78" s="1391">
        <f t="shared" si="1"/>
        <v>8000</v>
      </c>
      <c r="H78" s="1389">
        <v>40</v>
      </c>
    </row>
    <row r="79" spans="1:8" s="1390" customFormat="1" ht="30">
      <c r="A79" s="1595"/>
      <c r="B79" s="1387">
        <v>39831240</v>
      </c>
      <c r="C79" s="1392" t="s">
        <v>607</v>
      </c>
      <c r="D79" s="107" t="s">
        <v>327</v>
      </c>
      <c r="E79" s="1389" t="s">
        <v>54</v>
      </c>
      <c r="F79" s="1389">
        <v>100</v>
      </c>
      <c r="G79" s="1391">
        <f t="shared" si="1"/>
        <v>5000</v>
      </c>
      <c r="H79" s="1389">
        <v>50</v>
      </c>
    </row>
    <row r="80" spans="1:8" s="1390" customFormat="1" ht="17.25">
      <c r="A80" s="1595"/>
      <c r="B80" s="1387">
        <v>39831240</v>
      </c>
      <c r="C80" s="1393" t="s">
        <v>365</v>
      </c>
      <c r="D80" s="107" t="s">
        <v>327</v>
      </c>
      <c r="E80" s="1389" t="s">
        <v>51</v>
      </c>
      <c r="F80" s="1389">
        <v>600</v>
      </c>
      <c r="G80" s="1391">
        <f t="shared" si="1"/>
        <v>60000</v>
      </c>
      <c r="H80" s="1389">
        <v>100</v>
      </c>
    </row>
    <row r="81" spans="1:8" s="1390" customFormat="1" ht="60">
      <c r="A81" s="1595"/>
      <c r="B81" s="1387">
        <v>39831000</v>
      </c>
      <c r="C81" s="1392" t="s">
        <v>940</v>
      </c>
      <c r="D81" s="107" t="s">
        <v>327</v>
      </c>
      <c r="E81" s="1389" t="s">
        <v>57</v>
      </c>
      <c r="F81" s="1389">
        <v>200</v>
      </c>
      <c r="G81" s="1391">
        <f t="shared" si="1"/>
        <v>6000</v>
      </c>
      <c r="H81" s="1389">
        <v>30</v>
      </c>
    </row>
    <row r="82" spans="1:8" s="1390" customFormat="1" ht="17.25">
      <c r="A82" s="1595"/>
      <c r="B82" s="1387">
        <v>39831000</v>
      </c>
      <c r="C82" s="1393" t="s">
        <v>941</v>
      </c>
      <c r="D82" s="107" t="s">
        <v>327</v>
      </c>
      <c r="E82" s="107" t="s">
        <v>58</v>
      </c>
      <c r="F82" s="1389">
        <v>200</v>
      </c>
      <c r="G82" s="1391">
        <f t="shared" si="1"/>
        <v>20000</v>
      </c>
      <c r="H82" s="1389">
        <v>100</v>
      </c>
    </row>
    <row r="83" spans="1:8" s="1390" customFormat="1" ht="45">
      <c r="A83" s="1595"/>
      <c r="B83" s="1387">
        <v>39831000</v>
      </c>
      <c r="C83" s="1393" t="s">
        <v>942</v>
      </c>
      <c r="D83" s="107" t="s">
        <v>327</v>
      </c>
      <c r="E83" s="107" t="s">
        <v>51</v>
      </c>
      <c r="F83" s="1389">
        <v>700</v>
      </c>
      <c r="G83" s="1391">
        <f t="shared" si="1"/>
        <v>140000</v>
      </c>
      <c r="H83" s="1389">
        <v>200</v>
      </c>
    </row>
    <row r="84" spans="1:8" s="1390" customFormat="1" ht="30">
      <c r="A84" s="1595"/>
      <c r="B84" s="1387">
        <v>39831300</v>
      </c>
      <c r="C84" s="1393" t="s">
        <v>943</v>
      </c>
      <c r="D84" s="107" t="s">
        <v>327</v>
      </c>
      <c r="E84" s="107" t="s">
        <v>54</v>
      </c>
      <c r="F84" s="1389">
        <v>600</v>
      </c>
      <c r="G84" s="1391">
        <f t="shared" si="1"/>
        <v>30000</v>
      </c>
      <c r="H84" s="1389">
        <v>50</v>
      </c>
    </row>
    <row r="85" spans="1:8" s="1390" customFormat="1" ht="17.25">
      <c r="A85" s="1595"/>
      <c r="B85" s="1387">
        <v>39831240</v>
      </c>
      <c r="C85" s="1393" t="s">
        <v>944</v>
      </c>
      <c r="D85" s="107" t="s">
        <v>327</v>
      </c>
      <c r="E85" s="107" t="s">
        <v>51</v>
      </c>
      <c r="F85" s="1389">
        <v>400</v>
      </c>
      <c r="G85" s="1391">
        <f t="shared" si="1"/>
        <v>40000</v>
      </c>
      <c r="H85" s="1389">
        <v>100</v>
      </c>
    </row>
    <row r="86" spans="1:8" s="1390" customFormat="1" ht="17.25">
      <c r="A86" s="1595"/>
      <c r="B86" s="1387">
        <v>18141000</v>
      </c>
      <c r="C86" s="1393" t="s">
        <v>945</v>
      </c>
      <c r="D86" s="107" t="s">
        <v>327</v>
      </c>
      <c r="E86" s="107" t="s">
        <v>51</v>
      </c>
      <c r="F86" s="1389">
        <v>200</v>
      </c>
      <c r="G86" s="1391">
        <f t="shared" si="1"/>
        <v>20000</v>
      </c>
      <c r="H86" s="1389">
        <v>100</v>
      </c>
    </row>
    <row r="87" spans="1:8" s="1390" customFormat="1" ht="30">
      <c r="A87" s="1595"/>
      <c r="B87" s="1387">
        <v>39525800</v>
      </c>
      <c r="C87" s="1393" t="s">
        <v>946</v>
      </c>
      <c r="D87" s="107" t="s">
        <v>327</v>
      </c>
      <c r="E87" s="107" t="s">
        <v>51</v>
      </c>
      <c r="F87" s="1389">
        <v>150</v>
      </c>
      <c r="G87" s="1391">
        <f t="shared" si="1"/>
        <v>15000</v>
      </c>
      <c r="H87" s="1389">
        <v>100</v>
      </c>
    </row>
    <row r="88" spans="1:8" s="1390" customFormat="1" ht="30">
      <c r="A88" s="1595"/>
      <c r="B88" s="1387">
        <v>39525800</v>
      </c>
      <c r="C88" s="1393" t="s">
        <v>947</v>
      </c>
      <c r="D88" s="107" t="s">
        <v>327</v>
      </c>
      <c r="E88" s="107" t="s">
        <v>51</v>
      </c>
      <c r="F88" s="1389">
        <v>300</v>
      </c>
      <c r="G88" s="1391">
        <f t="shared" si="1"/>
        <v>30000</v>
      </c>
      <c r="H88" s="1389">
        <v>100</v>
      </c>
    </row>
    <row r="89" spans="1:8" s="1390" customFormat="1" ht="30">
      <c r="A89" s="1595"/>
      <c r="B89" s="1387">
        <v>30199410</v>
      </c>
      <c r="C89" s="1393" t="s">
        <v>948</v>
      </c>
      <c r="D89" s="107" t="s">
        <v>327</v>
      </c>
      <c r="E89" s="107" t="s">
        <v>51</v>
      </c>
      <c r="F89" s="1389">
        <v>100</v>
      </c>
      <c r="G89" s="1391">
        <f t="shared" si="1"/>
        <v>100000</v>
      </c>
      <c r="H89" s="1389">
        <v>1000</v>
      </c>
    </row>
    <row r="90" spans="1:8" s="1390" customFormat="1" ht="30">
      <c r="A90" s="1595"/>
      <c r="B90" s="1387">
        <v>33761000</v>
      </c>
      <c r="C90" s="1393" t="s">
        <v>949</v>
      </c>
      <c r="D90" s="107" t="s">
        <v>327</v>
      </c>
      <c r="E90" s="107" t="s">
        <v>51</v>
      </c>
      <c r="F90" s="1389">
        <v>100</v>
      </c>
      <c r="G90" s="1391">
        <f t="shared" si="1"/>
        <v>100000</v>
      </c>
      <c r="H90" s="1389">
        <v>1000</v>
      </c>
    </row>
    <row r="91" spans="1:8" s="1390" customFormat="1" ht="45">
      <c r="A91" s="1595"/>
      <c r="B91" s="1387">
        <v>39811000</v>
      </c>
      <c r="C91" s="1393" t="s">
        <v>950</v>
      </c>
      <c r="D91" s="107" t="s">
        <v>327</v>
      </c>
      <c r="E91" s="107" t="s">
        <v>51</v>
      </c>
      <c r="F91" s="1389">
        <v>400</v>
      </c>
      <c r="G91" s="1391">
        <f t="shared" si="1"/>
        <v>40000</v>
      </c>
      <c r="H91" s="1389">
        <v>100</v>
      </c>
    </row>
    <row r="92" spans="1:8" s="1390" customFormat="1" ht="17.25">
      <c r="A92" s="1595"/>
      <c r="B92" s="1387">
        <v>3711900</v>
      </c>
      <c r="C92" s="1393" t="s">
        <v>951</v>
      </c>
      <c r="D92" s="107" t="s">
        <v>327</v>
      </c>
      <c r="E92" s="107" t="s">
        <v>51</v>
      </c>
      <c r="F92" s="1389">
        <v>220</v>
      </c>
      <c r="G92" s="1391">
        <f t="shared" si="1"/>
        <v>5500</v>
      </c>
      <c r="H92" s="1389">
        <v>25</v>
      </c>
    </row>
    <row r="93" spans="1:8" s="1390" customFormat="1" ht="30">
      <c r="A93" s="1595"/>
      <c r="B93" s="1387">
        <v>39513200</v>
      </c>
      <c r="C93" s="1393" t="s">
        <v>952</v>
      </c>
      <c r="D93" s="107" t="s">
        <v>327</v>
      </c>
      <c r="E93" s="107" t="s">
        <v>58</v>
      </c>
      <c r="F93" s="1389">
        <v>800</v>
      </c>
      <c r="G93" s="1391">
        <f t="shared" si="1"/>
        <v>160000</v>
      </c>
      <c r="H93" s="1389">
        <v>200</v>
      </c>
    </row>
    <row r="94" spans="1:8" s="1390" customFormat="1" ht="17.25">
      <c r="A94" s="1595"/>
      <c r="B94" s="1387">
        <v>44521110</v>
      </c>
      <c r="C94" s="1393" t="s">
        <v>953</v>
      </c>
      <c r="D94" s="107" t="s">
        <v>327</v>
      </c>
      <c r="E94" s="107" t="s">
        <v>51</v>
      </c>
      <c r="F94" s="1389">
        <v>3000</v>
      </c>
      <c r="G94" s="1391">
        <f t="shared" si="1"/>
        <v>30000</v>
      </c>
      <c r="H94" s="1389">
        <v>10</v>
      </c>
    </row>
    <row r="95" spans="1:8" s="1390" customFormat="1" ht="17.25">
      <c r="A95" s="1595"/>
      <c r="B95" s="1387">
        <v>44522400</v>
      </c>
      <c r="C95" s="1393" t="s">
        <v>110</v>
      </c>
      <c r="D95" s="107" t="s">
        <v>327</v>
      </c>
      <c r="E95" s="107" t="s">
        <v>51</v>
      </c>
      <c r="F95" s="1389">
        <v>1000</v>
      </c>
      <c r="G95" s="1391">
        <f t="shared" si="1"/>
        <v>10000</v>
      </c>
      <c r="H95" s="1389">
        <v>10</v>
      </c>
    </row>
    <row r="96" spans="1:8" s="1390" customFormat="1" ht="30">
      <c r="A96" s="1595"/>
      <c r="B96" s="1387">
        <v>39224330</v>
      </c>
      <c r="C96" s="1393" t="s">
        <v>954</v>
      </c>
      <c r="D96" s="107" t="s">
        <v>327</v>
      </c>
      <c r="E96" s="107" t="s">
        <v>51</v>
      </c>
      <c r="F96" s="1389">
        <v>1000</v>
      </c>
      <c r="G96" s="1391">
        <f t="shared" si="1"/>
        <v>5000</v>
      </c>
      <c r="H96" s="1389">
        <v>5</v>
      </c>
    </row>
    <row r="97" spans="1:8" s="1390" customFormat="1" ht="17.25">
      <c r="A97" s="1595"/>
      <c r="B97" s="1387">
        <v>39224330</v>
      </c>
      <c r="C97" s="1393" t="s">
        <v>955</v>
      </c>
      <c r="D97" s="107" t="s">
        <v>327</v>
      </c>
      <c r="E97" s="107" t="s">
        <v>51</v>
      </c>
      <c r="F97" s="1389">
        <v>600</v>
      </c>
      <c r="G97" s="1391">
        <f t="shared" si="1"/>
        <v>15600</v>
      </c>
      <c r="H97" s="1389">
        <v>26</v>
      </c>
    </row>
    <row r="98" spans="1:8" s="1390" customFormat="1" ht="30">
      <c r="A98" s="1595"/>
      <c r="B98" s="1387">
        <v>39224350</v>
      </c>
      <c r="C98" s="1393" t="s">
        <v>956</v>
      </c>
      <c r="D98" s="107" t="s">
        <v>327</v>
      </c>
      <c r="E98" s="107" t="s">
        <v>51</v>
      </c>
      <c r="F98" s="1389">
        <v>800</v>
      </c>
      <c r="G98" s="1391">
        <f t="shared" si="1"/>
        <v>8000</v>
      </c>
      <c r="H98" s="1389">
        <v>10</v>
      </c>
    </row>
    <row r="99" spans="1:8" s="1390" customFormat="1" ht="17.25">
      <c r="A99" s="1595"/>
      <c r="B99" s="1387">
        <v>39224100</v>
      </c>
      <c r="C99" s="1393" t="s">
        <v>957</v>
      </c>
      <c r="D99" s="107" t="s">
        <v>327</v>
      </c>
      <c r="E99" s="107" t="s">
        <v>51</v>
      </c>
      <c r="F99" s="1389">
        <v>600</v>
      </c>
      <c r="G99" s="1391">
        <f t="shared" si="1"/>
        <v>60000</v>
      </c>
      <c r="H99" s="1389">
        <v>100</v>
      </c>
    </row>
    <row r="100" spans="1:8" s="1390" customFormat="1" ht="30">
      <c r="A100" s="1595"/>
      <c r="B100" s="1387">
        <v>39224340</v>
      </c>
      <c r="C100" s="1394" t="s">
        <v>958</v>
      </c>
      <c r="D100" s="107" t="s">
        <v>327</v>
      </c>
      <c r="E100" s="42" t="s">
        <v>51</v>
      </c>
      <c r="F100" s="1389">
        <v>700</v>
      </c>
      <c r="G100" s="1391">
        <f t="shared" si="1"/>
        <v>7000</v>
      </c>
      <c r="H100" s="1389">
        <v>10</v>
      </c>
    </row>
    <row r="101" spans="1:8" s="1390" customFormat="1" ht="30">
      <c r="A101" s="1595"/>
      <c r="B101" s="1387">
        <v>31531000</v>
      </c>
      <c r="C101" s="1393" t="s">
        <v>959</v>
      </c>
      <c r="D101" s="107" t="s">
        <v>327</v>
      </c>
      <c r="E101" s="107" t="s">
        <v>51</v>
      </c>
      <c r="F101" s="1389">
        <v>100</v>
      </c>
      <c r="G101" s="1391">
        <f t="shared" si="1"/>
        <v>20000</v>
      </c>
      <c r="H101" s="1389">
        <v>200</v>
      </c>
    </row>
    <row r="102" spans="1:8" s="1390" customFormat="1" ht="30">
      <c r="A102" s="1595"/>
      <c r="B102" s="1387">
        <v>31531000</v>
      </c>
      <c r="C102" s="1393" t="s">
        <v>960</v>
      </c>
      <c r="D102" s="107" t="s">
        <v>327</v>
      </c>
      <c r="E102" s="107" t="s">
        <v>51</v>
      </c>
      <c r="F102" s="1389">
        <v>100</v>
      </c>
      <c r="G102" s="1391">
        <f t="shared" si="1"/>
        <v>30000</v>
      </c>
      <c r="H102" s="1389">
        <v>300</v>
      </c>
    </row>
    <row r="103" spans="1:8" s="1390" customFormat="1" ht="17.25">
      <c r="A103" s="1595"/>
      <c r="B103" s="1387">
        <v>31524100</v>
      </c>
      <c r="C103" s="1393" t="s">
        <v>961</v>
      </c>
      <c r="D103" s="107" t="s">
        <v>327</v>
      </c>
      <c r="E103" s="107" t="s">
        <v>51</v>
      </c>
      <c r="F103" s="1389">
        <v>3500</v>
      </c>
      <c r="G103" s="1391">
        <f t="shared" si="1"/>
        <v>49000</v>
      </c>
      <c r="H103" s="1389">
        <v>14</v>
      </c>
    </row>
    <row r="104" spans="1:8" s="1390" customFormat="1" ht="17.25">
      <c r="A104" s="1595"/>
      <c r="B104" s="1387">
        <v>31524100</v>
      </c>
      <c r="C104" s="1393" t="s">
        <v>962</v>
      </c>
      <c r="D104" s="107" t="s">
        <v>327</v>
      </c>
      <c r="E104" s="107" t="s">
        <v>51</v>
      </c>
      <c r="F104" s="1389">
        <v>3000</v>
      </c>
      <c r="G104" s="1391">
        <f t="shared" si="1"/>
        <v>48000</v>
      </c>
      <c r="H104" s="1389">
        <v>16</v>
      </c>
    </row>
    <row r="105" spans="1:8" s="1390" customFormat="1" ht="17.25">
      <c r="A105" s="1595"/>
      <c r="B105" s="1387">
        <v>39224300</v>
      </c>
      <c r="C105" s="1393" t="s">
        <v>963</v>
      </c>
      <c r="D105" s="107" t="s">
        <v>327</v>
      </c>
      <c r="E105" s="107" t="s">
        <v>51</v>
      </c>
      <c r="F105" s="1389">
        <v>700</v>
      </c>
      <c r="G105" s="1391">
        <f t="shared" si="1"/>
        <v>7000</v>
      </c>
      <c r="H105" s="1389">
        <v>10</v>
      </c>
    </row>
    <row r="106" spans="1:8" s="1390" customFormat="1" ht="30">
      <c r="A106" s="1595"/>
      <c r="B106" s="1387">
        <v>42131000</v>
      </c>
      <c r="C106" s="1393" t="s">
        <v>964</v>
      </c>
      <c r="D106" s="107" t="s">
        <v>327</v>
      </c>
      <c r="E106" s="107" t="s">
        <v>51</v>
      </c>
      <c r="F106" s="1389">
        <v>1500</v>
      </c>
      <c r="G106" s="1391">
        <f t="shared" si="1"/>
        <v>15000</v>
      </c>
      <c r="H106" s="1389">
        <v>10</v>
      </c>
    </row>
    <row r="107" spans="1:8" s="1390" customFormat="1" ht="30">
      <c r="A107" s="1595"/>
      <c r="B107" s="1387">
        <v>31224100</v>
      </c>
      <c r="C107" s="1393" t="s">
        <v>965</v>
      </c>
      <c r="D107" s="107" t="s">
        <v>327</v>
      </c>
      <c r="E107" s="107" t="s">
        <v>51</v>
      </c>
      <c r="F107" s="1389">
        <v>400</v>
      </c>
      <c r="G107" s="1391">
        <f t="shared" si="1"/>
        <v>4000</v>
      </c>
      <c r="H107" s="1389">
        <v>10</v>
      </c>
    </row>
    <row r="108" spans="1:8" s="1390" customFormat="1" ht="17.25">
      <c r="A108" s="1595"/>
      <c r="B108" s="1387">
        <v>31224100</v>
      </c>
      <c r="C108" s="1393" t="s">
        <v>471</v>
      </c>
      <c r="D108" s="107" t="s">
        <v>327</v>
      </c>
      <c r="E108" s="107" t="s">
        <v>51</v>
      </c>
      <c r="F108" s="1389">
        <v>400</v>
      </c>
      <c r="G108" s="1391">
        <f t="shared" si="1"/>
        <v>4000</v>
      </c>
      <c r="H108" s="1389">
        <v>10</v>
      </c>
    </row>
    <row r="109" spans="1:8" s="1390" customFormat="1" ht="17.25">
      <c r="A109" s="1595"/>
      <c r="B109" s="1387">
        <v>39711320</v>
      </c>
      <c r="C109" s="1395" t="s">
        <v>397</v>
      </c>
      <c r="D109" s="107" t="s">
        <v>327</v>
      </c>
      <c r="E109" s="1389" t="s">
        <v>51</v>
      </c>
      <c r="F109" s="1389">
        <v>4000</v>
      </c>
      <c r="G109" s="1391">
        <f t="shared" si="1"/>
        <v>40000</v>
      </c>
      <c r="H109" s="1389">
        <v>10</v>
      </c>
    </row>
    <row r="110" spans="1:8" s="1390" customFormat="1" ht="17.25">
      <c r="A110" s="1595"/>
      <c r="B110" s="1387">
        <v>39224310</v>
      </c>
      <c r="C110" s="1395" t="s">
        <v>1937</v>
      </c>
      <c r="D110" s="107" t="s">
        <v>327</v>
      </c>
      <c r="E110" s="1389" t="s">
        <v>51</v>
      </c>
      <c r="F110" s="1389">
        <v>600</v>
      </c>
      <c r="G110" s="1391">
        <f t="shared" si="1"/>
        <v>3000</v>
      </c>
      <c r="H110" s="1389">
        <v>5</v>
      </c>
    </row>
    <row r="111" spans="1:8" s="1390" customFormat="1" ht="30">
      <c r="A111" s="1595"/>
      <c r="B111" s="1387">
        <v>31224810</v>
      </c>
      <c r="C111" s="1393" t="s">
        <v>966</v>
      </c>
      <c r="D111" s="107" t="s">
        <v>327</v>
      </c>
      <c r="E111" s="107" t="s">
        <v>51</v>
      </c>
      <c r="F111" s="1389">
        <v>1000</v>
      </c>
      <c r="G111" s="1391">
        <f t="shared" si="1"/>
        <v>20000</v>
      </c>
      <c r="H111" s="1389">
        <v>20</v>
      </c>
    </row>
    <row r="112" spans="1:8" s="1390" customFormat="1" ht="17.25">
      <c r="A112" s="1595"/>
      <c r="B112" s="1387">
        <v>31680000</v>
      </c>
      <c r="C112" s="1393" t="s">
        <v>967</v>
      </c>
      <c r="D112" s="107" t="s">
        <v>327</v>
      </c>
      <c r="E112" s="107" t="s">
        <v>51</v>
      </c>
      <c r="F112" s="1389">
        <v>40000</v>
      </c>
      <c r="G112" s="1391">
        <f t="shared" si="1"/>
        <v>40000</v>
      </c>
      <c r="H112" s="1389">
        <v>1</v>
      </c>
    </row>
    <row r="113" spans="1:8" s="1390" customFormat="1" ht="17.25">
      <c r="A113" s="1595"/>
      <c r="B113" s="1387">
        <v>31680000</v>
      </c>
      <c r="C113" s="1393" t="s">
        <v>968</v>
      </c>
      <c r="D113" s="107" t="s">
        <v>327</v>
      </c>
      <c r="E113" s="107" t="s">
        <v>51</v>
      </c>
      <c r="F113" s="1389">
        <v>40000</v>
      </c>
      <c r="G113" s="1391">
        <f t="shared" si="1"/>
        <v>40000</v>
      </c>
      <c r="H113" s="1389">
        <v>1</v>
      </c>
    </row>
    <row r="114" spans="1:8" s="1390" customFormat="1" ht="17.25">
      <c r="A114" s="1595"/>
      <c r="B114" s="1387">
        <v>39224350</v>
      </c>
      <c r="C114" s="1393" t="s">
        <v>969</v>
      </c>
      <c r="D114" s="107" t="s">
        <v>327</v>
      </c>
      <c r="E114" s="107" t="s">
        <v>51</v>
      </c>
      <c r="F114" s="1389">
        <v>4000</v>
      </c>
      <c r="G114" s="1391">
        <f t="shared" si="1"/>
        <v>20000</v>
      </c>
      <c r="H114" s="1389">
        <v>5</v>
      </c>
    </row>
    <row r="115" spans="1:8" s="1390" customFormat="1" ht="30">
      <c r="A115" s="1595"/>
      <c r="B115" s="1387">
        <v>18110000</v>
      </c>
      <c r="C115" s="1393" t="s">
        <v>970</v>
      </c>
      <c r="D115" s="107" t="s">
        <v>327</v>
      </c>
      <c r="E115" s="107" t="s">
        <v>51</v>
      </c>
      <c r="F115" s="1389">
        <v>5000</v>
      </c>
      <c r="G115" s="1391">
        <f t="shared" si="1"/>
        <v>100000</v>
      </c>
      <c r="H115" s="1389">
        <v>20</v>
      </c>
    </row>
    <row r="116" spans="1:8" s="1390" customFormat="1" ht="30">
      <c r="A116" s="1595"/>
      <c r="B116" s="1387">
        <v>44322100</v>
      </c>
      <c r="C116" s="1393" t="s">
        <v>971</v>
      </c>
      <c r="D116" s="107" t="s">
        <v>327</v>
      </c>
      <c r="E116" s="107" t="s">
        <v>167</v>
      </c>
      <c r="F116" s="1389">
        <v>70</v>
      </c>
      <c r="G116" s="1391">
        <f t="shared" si="1"/>
        <v>14000</v>
      </c>
      <c r="H116" s="1389">
        <v>200</v>
      </c>
    </row>
    <row r="117" spans="1:8" s="1390" customFormat="1" ht="30">
      <c r="A117" s="1595"/>
      <c r="B117" s="1387">
        <v>44322100</v>
      </c>
      <c r="C117" s="1393" t="s">
        <v>972</v>
      </c>
      <c r="D117" s="107" t="s">
        <v>327</v>
      </c>
      <c r="E117" s="107" t="s">
        <v>51</v>
      </c>
      <c r="F117" s="1389">
        <v>300</v>
      </c>
      <c r="G117" s="1391">
        <f t="shared" si="1"/>
        <v>3000</v>
      </c>
      <c r="H117" s="1389">
        <v>10</v>
      </c>
    </row>
    <row r="118" spans="1:8" s="1390" customFormat="1" ht="30">
      <c r="A118" s="1595"/>
      <c r="B118" s="1387">
        <v>31321000</v>
      </c>
      <c r="C118" s="1393" t="s">
        <v>973</v>
      </c>
      <c r="D118" s="107" t="s">
        <v>327</v>
      </c>
      <c r="E118" s="107" t="s">
        <v>167</v>
      </c>
      <c r="F118" s="1389">
        <v>200</v>
      </c>
      <c r="G118" s="1391">
        <f t="shared" si="1"/>
        <v>40000</v>
      </c>
      <c r="H118" s="1389">
        <v>200</v>
      </c>
    </row>
    <row r="119" spans="1:8" s="1390" customFormat="1" ht="30">
      <c r="A119" s="1595"/>
      <c r="B119" s="1387">
        <v>42131000</v>
      </c>
      <c r="C119" s="1393" t="s">
        <v>974</v>
      </c>
      <c r="D119" s="107" t="s">
        <v>327</v>
      </c>
      <c r="E119" s="107" t="s">
        <v>51</v>
      </c>
      <c r="F119" s="1389">
        <v>1000</v>
      </c>
      <c r="G119" s="1391">
        <f t="shared" si="1"/>
        <v>10000</v>
      </c>
      <c r="H119" s="1389">
        <v>10</v>
      </c>
    </row>
    <row r="120" spans="1:8" s="1390" customFormat="1" ht="17.25">
      <c r="A120" s="1595"/>
      <c r="B120" s="1387">
        <v>18937000</v>
      </c>
      <c r="C120" s="1393" t="s">
        <v>975</v>
      </c>
      <c r="D120" s="107" t="s">
        <v>327</v>
      </c>
      <c r="E120" s="107" t="s">
        <v>51</v>
      </c>
      <c r="F120" s="1389">
        <v>10</v>
      </c>
      <c r="G120" s="1391">
        <f t="shared" si="1"/>
        <v>10000</v>
      </c>
      <c r="H120" s="1389">
        <v>1000</v>
      </c>
    </row>
    <row r="121" spans="1:8" s="1390" customFormat="1" ht="17.25">
      <c r="A121" s="1595"/>
      <c r="B121" s="1387">
        <v>31224810</v>
      </c>
      <c r="C121" s="1393" t="s">
        <v>976</v>
      </c>
      <c r="D121" s="107" t="s">
        <v>327</v>
      </c>
      <c r="E121" s="107" t="s">
        <v>51</v>
      </c>
      <c r="F121" s="1389">
        <v>500</v>
      </c>
      <c r="G121" s="1391">
        <f t="shared" si="1"/>
        <v>15000</v>
      </c>
      <c r="H121" s="1389">
        <v>30</v>
      </c>
    </row>
    <row r="122" spans="1:8" s="1390" customFormat="1" ht="30">
      <c r="A122" s="1595"/>
      <c r="B122" s="1387">
        <v>39224320</v>
      </c>
      <c r="C122" s="1393" t="s">
        <v>977</v>
      </c>
      <c r="D122" s="107" t="s">
        <v>327</v>
      </c>
      <c r="E122" s="107" t="s">
        <v>51</v>
      </c>
      <c r="F122" s="1389">
        <v>200</v>
      </c>
      <c r="G122" s="1391">
        <f t="shared" si="1"/>
        <v>4000</v>
      </c>
      <c r="H122" s="1389">
        <v>20</v>
      </c>
    </row>
    <row r="123" spans="1:8" s="1390" customFormat="1" ht="45">
      <c r="A123" s="1595"/>
      <c r="B123" s="1387">
        <v>39136000</v>
      </c>
      <c r="C123" s="1393" t="s">
        <v>978</v>
      </c>
      <c r="D123" s="107" t="s">
        <v>327</v>
      </c>
      <c r="E123" s="107" t="s">
        <v>51</v>
      </c>
      <c r="F123" s="1389">
        <v>3000</v>
      </c>
      <c r="G123" s="1391">
        <f t="shared" si="1"/>
        <v>15000</v>
      </c>
      <c r="H123" s="1389">
        <v>5</v>
      </c>
    </row>
    <row r="124" spans="1:8" s="1390" customFormat="1" ht="17.25">
      <c r="A124" s="1595"/>
      <c r="B124" s="1387">
        <v>39224300</v>
      </c>
      <c r="C124" s="1393" t="s">
        <v>979</v>
      </c>
      <c r="D124" s="107" t="s">
        <v>327</v>
      </c>
      <c r="E124" s="107" t="s">
        <v>51</v>
      </c>
      <c r="F124" s="1389">
        <v>1500</v>
      </c>
      <c r="G124" s="1391">
        <f t="shared" si="1"/>
        <v>15000</v>
      </c>
      <c r="H124" s="1389">
        <v>10</v>
      </c>
    </row>
    <row r="125" spans="1:8" s="1390" customFormat="1" ht="30">
      <c r="A125" s="1595"/>
      <c r="B125" s="1387">
        <v>39221120</v>
      </c>
      <c r="C125" s="1393" t="s">
        <v>980</v>
      </c>
      <c r="D125" s="107" t="s">
        <v>327</v>
      </c>
      <c r="E125" s="107" t="s">
        <v>116</v>
      </c>
      <c r="F125" s="1389">
        <v>3000</v>
      </c>
      <c r="G125" s="1391">
        <f t="shared" si="1"/>
        <v>6000</v>
      </c>
      <c r="H125" s="1389">
        <v>2</v>
      </c>
    </row>
    <row r="126" spans="1:8" s="1390" customFormat="1" ht="17.25">
      <c r="A126" s="1595"/>
      <c r="B126" s="1387">
        <v>44512000</v>
      </c>
      <c r="C126" s="1393" t="s">
        <v>981</v>
      </c>
      <c r="D126" s="107" t="s">
        <v>327</v>
      </c>
      <c r="E126" s="107" t="s">
        <v>51</v>
      </c>
      <c r="F126" s="1389">
        <v>800</v>
      </c>
      <c r="G126" s="1391">
        <f t="shared" si="1"/>
        <v>4000</v>
      </c>
      <c r="H126" s="1389">
        <v>5</v>
      </c>
    </row>
    <row r="127" spans="1:8" s="1390" customFormat="1" ht="17.25">
      <c r="A127" s="1595"/>
      <c r="B127" s="1387">
        <v>44512000</v>
      </c>
      <c r="C127" s="1393" t="s">
        <v>982</v>
      </c>
      <c r="D127" s="107" t="s">
        <v>327</v>
      </c>
      <c r="E127" s="107" t="s">
        <v>51</v>
      </c>
      <c r="F127" s="1389">
        <v>2000</v>
      </c>
      <c r="G127" s="1391">
        <f t="shared" si="1"/>
        <v>4000</v>
      </c>
      <c r="H127" s="1389">
        <v>2</v>
      </c>
    </row>
    <row r="128" spans="1:8" s="1390" customFormat="1" ht="17.25">
      <c r="A128" s="1595"/>
      <c r="B128" s="1387">
        <v>44192000</v>
      </c>
      <c r="C128" s="1393" t="s">
        <v>983</v>
      </c>
      <c r="D128" s="107" t="s">
        <v>327</v>
      </c>
      <c r="E128" s="107" t="s">
        <v>51</v>
      </c>
      <c r="F128" s="1389">
        <v>500</v>
      </c>
      <c r="G128" s="1391">
        <f t="shared" si="1"/>
        <v>5000</v>
      </c>
      <c r="H128" s="1389">
        <v>10</v>
      </c>
    </row>
    <row r="129" spans="1:8" s="1390" customFormat="1" ht="30">
      <c r="A129" s="1595"/>
      <c r="B129" s="1387">
        <v>39831300</v>
      </c>
      <c r="C129" s="1393" t="s">
        <v>984</v>
      </c>
      <c r="D129" s="107" t="s">
        <v>327</v>
      </c>
      <c r="E129" s="107" t="s">
        <v>54</v>
      </c>
      <c r="F129" s="1389">
        <v>800</v>
      </c>
      <c r="G129" s="1391">
        <f t="shared" si="1"/>
        <v>80000</v>
      </c>
      <c r="H129" s="1389">
        <v>100</v>
      </c>
    </row>
    <row r="130" spans="1:8" s="1390" customFormat="1" ht="30">
      <c r="A130" s="1595"/>
      <c r="B130" s="1387" t="s">
        <v>1813</v>
      </c>
      <c r="C130" s="1393" t="s">
        <v>985</v>
      </c>
      <c r="D130" s="107" t="s">
        <v>327</v>
      </c>
      <c r="E130" s="107" t="s">
        <v>51</v>
      </c>
      <c r="F130" s="1389">
        <v>500</v>
      </c>
      <c r="G130" s="1391">
        <f t="shared" si="1"/>
        <v>25000</v>
      </c>
      <c r="H130" s="1389">
        <v>50</v>
      </c>
    </row>
    <row r="131" spans="1:8" s="1390" customFormat="1" ht="45">
      <c r="A131" s="1043"/>
      <c r="B131" s="1387">
        <v>34928480</v>
      </c>
      <c r="C131" s="1393" t="s">
        <v>986</v>
      </c>
      <c r="D131" s="107" t="s">
        <v>327</v>
      </c>
      <c r="E131" s="107" t="s">
        <v>51</v>
      </c>
      <c r="F131" s="1389">
        <v>1600</v>
      </c>
      <c r="G131" s="1391">
        <f t="shared" si="1"/>
        <v>8000</v>
      </c>
      <c r="H131" s="1389">
        <v>5</v>
      </c>
    </row>
    <row r="132" spans="1:8" s="1390" customFormat="1" ht="60">
      <c r="A132" s="1043"/>
      <c r="B132" s="1387">
        <v>34928480</v>
      </c>
      <c r="C132" s="1393" t="s">
        <v>987</v>
      </c>
      <c r="D132" s="107" t="s">
        <v>327</v>
      </c>
      <c r="E132" s="107" t="s">
        <v>51</v>
      </c>
      <c r="F132" s="1389">
        <v>5000</v>
      </c>
      <c r="G132" s="1391">
        <f t="shared" si="1"/>
        <v>50000</v>
      </c>
      <c r="H132" s="1389">
        <v>10</v>
      </c>
    </row>
    <row r="133" spans="1:8" s="1390" customFormat="1" ht="17.25">
      <c r="A133" s="1596">
        <v>5122</v>
      </c>
      <c r="B133" s="1387">
        <v>39112000</v>
      </c>
      <c r="C133" s="1393" t="s">
        <v>519</v>
      </c>
      <c r="D133" s="107" t="s">
        <v>327</v>
      </c>
      <c r="E133" s="107" t="s">
        <v>51</v>
      </c>
      <c r="F133" s="1389">
        <v>10000</v>
      </c>
      <c r="G133" s="1391">
        <f t="shared" si="1"/>
        <v>380000</v>
      </c>
      <c r="H133" s="1389">
        <v>38</v>
      </c>
    </row>
    <row r="134" spans="1:8" s="1390" customFormat="1" ht="30">
      <c r="A134" s="1597"/>
      <c r="B134" s="1387">
        <v>39113100</v>
      </c>
      <c r="C134" s="1393" t="s">
        <v>1938</v>
      </c>
      <c r="D134" s="107" t="s">
        <v>327</v>
      </c>
      <c r="E134" s="107" t="s">
        <v>51</v>
      </c>
      <c r="F134" s="1389">
        <v>120000</v>
      </c>
      <c r="G134" s="1391">
        <f t="shared" si="1"/>
        <v>240000</v>
      </c>
      <c r="H134" s="1389">
        <v>2</v>
      </c>
    </row>
    <row r="135" spans="1:8" s="1390" customFormat="1" ht="30">
      <c r="A135" s="1597"/>
      <c r="B135" s="1387">
        <v>39113100</v>
      </c>
      <c r="C135" s="1393" t="s">
        <v>1939</v>
      </c>
      <c r="D135" s="107" t="s">
        <v>327</v>
      </c>
      <c r="E135" s="107" t="s">
        <v>51</v>
      </c>
      <c r="F135" s="1389">
        <v>70000</v>
      </c>
      <c r="G135" s="1391">
        <f t="shared" si="1"/>
        <v>560000</v>
      </c>
      <c r="H135" s="1389">
        <v>8</v>
      </c>
    </row>
    <row r="136" spans="1:8" s="1390" customFormat="1" ht="17.25">
      <c r="A136" s="1597"/>
      <c r="B136" s="1387">
        <v>39113100</v>
      </c>
      <c r="C136" s="1393" t="s">
        <v>773</v>
      </c>
      <c r="D136" s="107" t="s">
        <v>327</v>
      </c>
      <c r="E136" s="107" t="s">
        <v>51</v>
      </c>
      <c r="F136" s="1389">
        <v>80000</v>
      </c>
      <c r="G136" s="1391">
        <f t="shared" si="1"/>
        <v>160000</v>
      </c>
      <c r="H136" s="1389">
        <v>2</v>
      </c>
    </row>
    <row r="137" spans="1:8" s="1390" customFormat="1" ht="30">
      <c r="A137" s="1597"/>
      <c r="B137" s="1387">
        <v>39111100</v>
      </c>
      <c r="C137" s="1393" t="s">
        <v>1940</v>
      </c>
      <c r="D137" s="107" t="s">
        <v>327</v>
      </c>
      <c r="E137" s="107" t="s">
        <v>51</v>
      </c>
      <c r="F137" s="1389">
        <v>25000</v>
      </c>
      <c r="G137" s="1391">
        <f t="shared" si="1"/>
        <v>125000</v>
      </c>
      <c r="H137" s="1389">
        <v>5</v>
      </c>
    </row>
    <row r="138" spans="1:8" s="1390" customFormat="1" ht="30">
      <c r="A138" s="1597"/>
      <c r="B138" s="1387">
        <v>39113200</v>
      </c>
      <c r="C138" s="1393" t="s">
        <v>3352</v>
      </c>
      <c r="D138" s="107" t="s">
        <v>327</v>
      </c>
      <c r="E138" s="107" t="s">
        <v>51</v>
      </c>
      <c r="F138" s="1389">
        <v>250000</v>
      </c>
      <c r="G138" s="1391">
        <f t="shared" ref="G138:G159" si="2">F138*H138</f>
        <v>250000</v>
      </c>
      <c r="H138" s="1389">
        <v>1</v>
      </c>
    </row>
    <row r="139" spans="1:8" s="1390" customFormat="1" ht="17.25">
      <c r="A139" s="1597"/>
      <c r="B139" s="1387">
        <v>39122200</v>
      </c>
      <c r="C139" s="1393" t="s">
        <v>1941</v>
      </c>
      <c r="D139" s="107" t="s">
        <v>327</v>
      </c>
      <c r="E139" s="107" t="s">
        <v>51</v>
      </c>
      <c r="F139" s="1389">
        <v>60000</v>
      </c>
      <c r="G139" s="1391">
        <f t="shared" si="2"/>
        <v>60000</v>
      </c>
      <c r="H139" s="1389">
        <v>1</v>
      </c>
    </row>
    <row r="140" spans="1:8" s="1390" customFormat="1" ht="17.25">
      <c r="A140" s="1597"/>
      <c r="B140" s="1387">
        <v>39122200</v>
      </c>
      <c r="C140" s="1393" t="s">
        <v>1942</v>
      </c>
      <c r="D140" s="107" t="s">
        <v>327</v>
      </c>
      <c r="E140" s="107" t="s">
        <v>51</v>
      </c>
      <c r="F140" s="1389">
        <v>60000</v>
      </c>
      <c r="G140" s="1391">
        <f t="shared" si="2"/>
        <v>180000</v>
      </c>
      <c r="H140" s="1389">
        <v>3</v>
      </c>
    </row>
    <row r="141" spans="1:8" s="1390" customFormat="1" ht="30">
      <c r="A141" s="1597"/>
      <c r="B141" s="1387">
        <v>39134100</v>
      </c>
      <c r="C141" s="1393" t="s">
        <v>1943</v>
      </c>
      <c r="D141" s="107" t="s">
        <v>327</v>
      </c>
      <c r="E141" s="107" t="s">
        <v>51</v>
      </c>
      <c r="F141" s="1389">
        <v>60000</v>
      </c>
      <c r="G141" s="1391">
        <f t="shared" si="2"/>
        <v>360000</v>
      </c>
      <c r="H141" s="1389">
        <v>6</v>
      </c>
    </row>
    <row r="142" spans="1:8" s="1390" customFormat="1" ht="17.25">
      <c r="A142" s="1597"/>
      <c r="B142" s="1387">
        <v>39121000</v>
      </c>
      <c r="C142" s="1393" t="s">
        <v>1944</v>
      </c>
      <c r="D142" s="107" t="s">
        <v>327</v>
      </c>
      <c r="E142" s="107" t="s">
        <v>51</v>
      </c>
      <c r="F142" s="1389">
        <v>50000</v>
      </c>
      <c r="G142" s="1391">
        <f t="shared" si="2"/>
        <v>50000</v>
      </c>
      <c r="H142" s="1389">
        <v>1</v>
      </c>
    </row>
    <row r="143" spans="1:8" s="1390" customFormat="1" ht="17.25">
      <c r="A143" s="1597"/>
      <c r="B143" s="1387">
        <v>39121000</v>
      </c>
      <c r="C143" s="1393" t="s">
        <v>1945</v>
      </c>
      <c r="D143" s="107" t="s">
        <v>327</v>
      </c>
      <c r="E143" s="107" t="s">
        <v>51</v>
      </c>
      <c r="F143" s="1389">
        <v>400000</v>
      </c>
      <c r="G143" s="1391">
        <f t="shared" si="2"/>
        <v>400000</v>
      </c>
      <c r="H143" s="1389">
        <v>1</v>
      </c>
    </row>
    <row r="144" spans="1:8" s="1390" customFormat="1" ht="49.5">
      <c r="A144" s="1597"/>
      <c r="B144" s="1387">
        <v>39121000</v>
      </c>
      <c r="C144" s="1393" t="s">
        <v>3353</v>
      </c>
      <c r="D144" s="107" t="s">
        <v>327</v>
      </c>
      <c r="E144" s="107" t="s">
        <v>51</v>
      </c>
      <c r="F144" s="1389">
        <v>800000</v>
      </c>
      <c r="G144" s="1391">
        <f t="shared" si="2"/>
        <v>800000</v>
      </c>
      <c r="H144" s="1389">
        <v>1</v>
      </c>
    </row>
    <row r="145" spans="1:8" s="1390" customFormat="1" ht="17.25">
      <c r="A145" s="1597"/>
      <c r="B145" s="1387">
        <v>39121000</v>
      </c>
      <c r="C145" s="1393" t="s">
        <v>1946</v>
      </c>
      <c r="D145" s="107" t="s">
        <v>327</v>
      </c>
      <c r="E145" s="107" t="s">
        <v>51</v>
      </c>
      <c r="F145" s="1389">
        <v>30000</v>
      </c>
      <c r="G145" s="1391">
        <f t="shared" si="2"/>
        <v>30000</v>
      </c>
      <c r="H145" s="1389">
        <v>1</v>
      </c>
    </row>
    <row r="146" spans="1:8" s="1390" customFormat="1" ht="17.25">
      <c r="A146" s="1597"/>
      <c r="B146" s="1387">
        <v>32550000</v>
      </c>
      <c r="C146" s="1393" t="s">
        <v>282</v>
      </c>
      <c r="D146" s="107" t="s">
        <v>327</v>
      </c>
      <c r="E146" s="107" t="s">
        <v>51</v>
      </c>
      <c r="F146" s="1389">
        <v>4000</v>
      </c>
      <c r="G146" s="1391">
        <f t="shared" si="2"/>
        <v>40000</v>
      </c>
      <c r="H146" s="1389">
        <v>10</v>
      </c>
    </row>
    <row r="147" spans="1:8" s="1390" customFormat="1" ht="17.25">
      <c r="A147" s="1597"/>
      <c r="B147" s="1387">
        <v>32552110</v>
      </c>
      <c r="C147" s="1393" t="s">
        <v>1947</v>
      </c>
      <c r="D147" s="107" t="s">
        <v>327</v>
      </c>
      <c r="E147" s="107" t="s">
        <v>51</v>
      </c>
      <c r="F147" s="1389">
        <v>20000</v>
      </c>
      <c r="G147" s="1391">
        <f t="shared" si="2"/>
        <v>20000</v>
      </c>
      <c r="H147" s="1389">
        <v>1</v>
      </c>
    </row>
    <row r="148" spans="1:8" s="1390" customFormat="1" ht="17.25">
      <c r="A148" s="1597"/>
      <c r="B148" s="1387">
        <v>39515410</v>
      </c>
      <c r="C148" s="1393" t="s">
        <v>772</v>
      </c>
      <c r="D148" s="107" t="s">
        <v>327</v>
      </c>
      <c r="E148" s="107" t="s">
        <v>348</v>
      </c>
      <c r="F148" s="1389">
        <v>4000</v>
      </c>
      <c r="G148" s="1391">
        <f t="shared" si="2"/>
        <v>400000</v>
      </c>
      <c r="H148" s="1389">
        <v>100</v>
      </c>
    </row>
    <row r="149" spans="1:8" s="1390" customFormat="1" ht="17.25">
      <c r="A149" s="1597"/>
      <c r="B149" s="1387">
        <v>30213300</v>
      </c>
      <c r="C149" s="1393" t="s">
        <v>349</v>
      </c>
      <c r="D149" s="107" t="s">
        <v>327</v>
      </c>
      <c r="E149" s="107" t="s">
        <v>51</v>
      </c>
      <c r="F149" s="1389">
        <v>200000</v>
      </c>
      <c r="G149" s="1391">
        <f t="shared" si="2"/>
        <v>2000000</v>
      </c>
      <c r="H149" s="1389">
        <v>10</v>
      </c>
    </row>
    <row r="150" spans="1:8" s="1390" customFormat="1" ht="75">
      <c r="A150" s="1597"/>
      <c r="B150" s="1387">
        <v>30213300</v>
      </c>
      <c r="C150" s="1393" t="s">
        <v>1948</v>
      </c>
      <c r="D150" s="107" t="s">
        <v>327</v>
      </c>
      <c r="E150" s="107" t="s">
        <v>51</v>
      </c>
      <c r="F150" s="1389">
        <v>200000</v>
      </c>
      <c r="G150" s="1391">
        <f t="shared" si="2"/>
        <v>200000</v>
      </c>
      <c r="H150" s="1389">
        <v>1</v>
      </c>
    </row>
    <row r="151" spans="1:8" s="1390" customFormat="1" ht="30">
      <c r="A151" s="1597"/>
      <c r="B151" s="1387">
        <v>39717200</v>
      </c>
      <c r="C151" s="1393" t="s">
        <v>1949</v>
      </c>
      <c r="D151" s="107" t="s">
        <v>327</v>
      </c>
      <c r="E151" s="107" t="s">
        <v>51</v>
      </c>
      <c r="F151" s="1389">
        <v>150000</v>
      </c>
      <c r="G151" s="1391">
        <f t="shared" si="2"/>
        <v>750000</v>
      </c>
      <c r="H151" s="1389">
        <v>5</v>
      </c>
    </row>
    <row r="152" spans="1:8" s="1390" customFormat="1" ht="17.25">
      <c r="A152" s="1597"/>
      <c r="B152" s="1387">
        <v>39711122</v>
      </c>
      <c r="C152" s="1393" t="s">
        <v>176</v>
      </c>
      <c r="D152" s="107" t="s">
        <v>327</v>
      </c>
      <c r="E152" s="107" t="s">
        <v>51</v>
      </c>
      <c r="F152" s="1389">
        <v>80000</v>
      </c>
      <c r="G152" s="1391">
        <f t="shared" si="2"/>
        <v>80000</v>
      </c>
      <c r="H152" s="1389">
        <v>1</v>
      </c>
    </row>
    <row r="153" spans="1:8" s="1390" customFormat="1" ht="45">
      <c r="A153" s="1597"/>
      <c r="B153" s="1387">
        <v>30216110</v>
      </c>
      <c r="C153" s="1393" t="s">
        <v>1950</v>
      </c>
      <c r="D153" s="107" t="s">
        <v>327</v>
      </c>
      <c r="E153" s="107" t="s">
        <v>51</v>
      </c>
      <c r="F153" s="1389">
        <v>70000</v>
      </c>
      <c r="G153" s="1391">
        <f t="shared" si="2"/>
        <v>140000</v>
      </c>
      <c r="H153" s="1389">
        <v>2</v>
      </c>
    </row>
    <row r="154" spans="1:8" s="1390" customFormat="1" ht="17.25">
      <c r="A154" s="1597"/>
      <c r="B154" s="1387">
        <v>30232110</v>
      </c>
      <c r="C154" s="1393" t="s">
        <v>371</v>
      </c>
      <c r="D154" s="107" t="s">
        <v>327</v>
      </c>
      <c r="E154" s="107" t="s">
        <v>51</v>
      </c>
      <c r="F154" s="1389">
        <v>120000</v>
      </c>
      <c r="G154" s="1391">
        <f t="shared" si="2"/>
        <v>240000</v>
      </c>
      <c r="H154" s="1389">
        <v>2</v>
      </c>
    </row>
    <row r="155" spans="1:8" s="1390" customFormat="1" ht="30">
      <c r="A155" s="1597"/>
      <c r="B155" s="1387">
        <v>30121400</v>
      </c>
      <c r="C155" s="1393" t="s">
        <v>1951</v>
      </c>
      <c r="D155" s="107" t="s">
        <v>327</v>
      </c>
      <c r="E155" s="107" t="s">
        <v>51</v>
      </c>
      <c r="F155" s="1389">
        <v>70000</v>
      </c>
      <c r="G155" s="1391">
        <f t="shared" si="2"/>
        <v>70000</v>
      </c>
      <c r="H155" s="1389">
        <v>1</v>
      </c>
    </row>
    <row r="156" spans="1:8" s="1390" customFormat="1" ht="17.25">
      <c r="A156" s="1597"/>
      <c r="B156" s="1387">
        <v>30232130</v>
      </c>
      <c r="C156" s="1393" t="s">
        <v>1952</v>
      </c>
      <c r="D156" s="107" t="s">
        <v>327</v>
      </c>
      <c r="E156" s="107" t="s">
        <v>51</v>
      </c>
      <c r="F156" s="1389">
        <v>130000</v>
      </c>
      <c r="G156" s="1391">
        <f t="shared" si="2"/>
        <v>130000</v>
      </c>
      <c r="H156" s="1389">
        <v>1</v>
      </c>
    </row>
    <row r="157" spans="1:8" s="1390" customFormat="1" ht="17.25">
      <c r="A157" s="1597"/>
      <c r="B157" s="1387">
        <v>30232130</v>
      </c>
      <c r="C157" s="1393" t="s">
        <v>1953</v>
      </c>
      <c r="D157" s="107" t="s">
        <v>327</v>
      </c>
      <c r="E157" s="107" t="s">
        <v>51</v>
      </c>
      <c r="F157" s="1389">
        <v>80000</v>
      </c>
      <c r="G157" s="1391">
        <f t="shared" si="2"/>
        <v>80000</v>
      </c>
      <c r="H157" s="1389">
        <v>1</v>
      </c>
    </row>
    <row r="158" spans="1:8" s="1390" customFormat="1" ht="30">
      <c r="A158" s="1597"/>
      <c r="B158" s="1387">
        <v>32340000</v>
      </c>
      <c r="C158" s="1393" t="s">
        <v>1954</v>
      </c>
      <c r="D158" s="107" t="s">
        <v>327</v>
      </c>
      <c r="E158" s="107" t="s">
        <v>759</v>
      </c>
      <c r="F158" s="1389">
        <v>360000</v>
      </c>
      <c r="G158" s="1391">
        <f t="shared" si="2"/>
        <v>360000</v>
      </c>
      <c r="H158" s="1389">
        <v>1</v>
      </c>
    </row>
    <row r="159" spans="1:8" s="1390" customFormat="1" ht="17.25">
      <c r="A159" s="1597"/>
      <c r="B159" s="1387">
        <v>30236000</v>
      </c>
      <c r="C159" s="1393" t="s">
        <v>678</v>
      </c>
      <c r="D159" s="107" t="s">
        <v>327</v>
      </c>
      <c r="E159" s="107" t="s">
        <v>51</v>
      </c>
      <c r="F159" s="1389">
        <v>20000</v>
      </c>
      <c r="G159" s="1391">
        <f t="shared" si="2"/>
        <v>40000</v>
      </c>
      <c r="H159" s="1389">
        <v>2</v>
      </c>
    </row>
    <row r="160" spans="1:8">
      <c r="A160" s="2"/>
      <c r="B160" s="1459" t="s">
        <v>1955</v>
      </c>
      <c r="C160" s="1460"/>
      <c r="D160" s="1041"/>
      <c r="E160" s="1041"/>
      <c r="F160" s="1040"/>
      <c r="G160" s="1386">
        <f>SUM(G161:G168)</f>
        <v>1122940</v>
      </c>
      <c r="H160" s="22"/>
    </row>
    <row r="161" spans="1:8" ht="30">
      <c r="A161" s="1573"/>
      <c r="B161" s="1387">
        <v>7981000</v>
      </c>
      <c r="C161" s="1035" t="s">
        <v>792</v>
      </c>
      <c r="D161" s="107" t="s">
        <v>327</v>
      </c>
      <c r="E161" s="1388" t="s">
        <v>51</v>
      </c>
      <c r="F161" s="1389">
        <v>190</v>
      </c>
      <c r="G161" s="1389">
        <f t="shared" ref="G161:G168" si="3">F161*H161</f>
        <v>190000</v>
      </c>
      <c r="H161" s="1389">
        <v>1000</v>
      </c>
    </row>
    <row r="162" spans="1:8" ht="30">
      <c r="A162" s="1573"/>
      <c r="B162" s="1387">
        <v>7981000</v>
      </c>
      <c r="C162" s="1035" t="s">
        <v>1956</v>
      </c>
      <c r="D162" s="107" t="s">
        <v>327</v>
      </c>
      <c r="E162" s="1388" t="s">
        <v>51</v>
      </c>
      <c r="F162" s="1389">
        <v>10</v>
      </c>
      <c r="G162" s="1389">
        <f t="shared" si="3"/>
        <v>80000</v>
      </c>
      <c r="H162" s="1389">
        <v>8000</v>
      </c>
    </row>
    <row r="163" spans="1:8" ht="17.25">
      <c r="A163" s="1573"/>
      <c r="B163" s="1387">
        <v>7981000</v>
      </c>
      <c r="C163" s="1035" t="s">
        <v>1957</v>
      </c>
      <c r="D163" s="107" t="s">
        <v>327</v>
      </c>
      <c r="E163" s="1388" t="s">
        <v>51</v>
      </c>
      <c r="F163" s="1389">
        <v>20</v>
      </c>
      <c r="G163" s="1389">
        <f t="shared" si="3"/>
        <v>100000</v>
      </c>
      <c r="H163" s="1389">
        <v>5000</v>
      </c>
    </row>
    <row r="164" spans="1:8" ht="30">
      <c r="A164" s="1573"/>
      <c r="B164" s="1387">
        <v>7981000</v>
      </c>
      <c r="C164" s="1035" t="s">
        <v>1958</v>
      </c>
      <c r="D164" s="107" t="s">
        <v>327</v>
      </c>
      <c r="E164" s="1388" t="s">
        <v>51</v>
      </c>
      <c r="F164" s="1389">
        <v>10</v>
      </c>
      <c r="G164" s="1389">
        <f t="shared" si="3"/>
        <v>80000</v>
      </c>
      <c r="H164" s="1389">
        <v>8000</v>
      </c>
    </row>
    <row r="165" spans="1:8" ht="60">
      <c r="A165" s="1573"/>
      <c r="B165" s="1387">
        <v>7981000</v>
      </c>
      <c r="C165" s="1035" t="s">
        <v>1959</v>
      </c>
      <c r="D165" s="107" t="s">
        <v>327</v>
      </c>
      <c r="E165" s="1388" t="s">
        <v>51</v>
      </c>
      <c r="F165" s="1389">
        <v>10</v>
      </c>
      <c r="G165" s="1389">
        <f t="shared" si="3"/>
        <v>200000</v>
      </c>
      <c r="H165" s="1389">
        <v>20000</v>
      </c>
    </row>
    <row r="166" spans="1:8" ht="17.25">
      <c r="A166" s="1573"/>
      <c r="B166" s="1387">
        <v>7981000</v>
      </c>
      <c r="C166" s="1035" t="s">
        <v>1960</v>
      </c>
      <c r="D166" s="107" t="s">
        <v>327</v>
      </c>
      <c r="E166" s="1388" t="s">
        <v>51</v>
      </c>
      <c r="F166" s="1389">
        <v>10</v>
      </c>
      <c r="G166" s="1389">
        <f t="shared" si="3"/>
        <v>100000</v>
      </c>
      <c r="H166" s="1389">
        <v>10000</v>
      </c>
    </row>
    <row r="167" spans="1:8" ht="17.25">
      <c r="A167" s="1573"/>
      <c r="B167" s="1387">
        <v>7981000</v>
      </c>
      <c r="C167" s="1035" t="s">
        <v>1961</v>
      </c>
      <c r="D167" s="107" t="s">
        <v>327</v>
      </c>
      <c r="E167" s="1388" t="s">
        <v>51</v>
      </c>
      <c r="F167" s="1389">
        <v>10</v>
      </c>
      <c r="G167" s="1389">
        <f t="shared" si="3"/>
        <v>20000</v>
      </c>
      <c r="H167" s="1389">
        <v>2000</v>
      </c>
    </row>
    <row r="168" spans="1:8" ht="45">
      <c r="A168" s="1039">
        <v>4252</v>
      </c>
      <c r="B168" s="1387">
        <v>50750000</v>
      </c>
      <c r="C168" s="1035" t="s">
        <v>373</v>
      </c>
      <c r="D168" s="107" t="s">
        <v>47</v>
      </c>
      <c r="E168" s="1389" t="s">
        <v>55</v>
      </c>
      <c r="F168" s="1389">
        <v>352940</v>
      </c>
      <c r="G168" s="1389">
        <f t="shared" si="3"/>
        <v>352940</v>
      </c>
      <c r="H168" s="1389">
        <v>1</v>
      </c>
    </row>
    <row r="169" spans="1:8">
      <c r="A169" s="2"/>
      <c r="B169" s="1591" t="s">
        <v>1962</v>
      </c>
      <c r="C169" s="1592"/>
      <c r="D169" s="1396"/>
      <c r="E169" s="1396"/>
      <c r="F169" s="46"/>
      <c r="G169" s="1386">
        <f>SUM(G170:G193)</f>
        <v>39067460</v>
      </c>
      <c r="H169" s="4"/>
    </row>
    <row r="170" spans="1:8" ht="45">
      <c r="A170" s="1573">
        <v>4212</v>
      </c>
      <c r="B170" s="1387">
        <v>65310000</v>
      </c>
      <c r="C170" s="1035" t="s">
        <v>80</v>
      </c>
      <c r="D170" s="107" t="s">
        <v>48</v>
      </c>
      <c r="E170" s="1389" t="s">
        <v>55</v>
      </c>
      <c r="F170" s="1389">
        <v>11400000</v>
      </c>
      <c r="G170" s="1389">
        <f t="shared" ref="G170:G193" si="4">F170*H170</f>
        <v>11400000</v>
      </c>
      <c r="H170" s="1389">
        <v>1</v>
      </c>
    </row>
    <row r="171" spans="1:8" ht="60">
      <c r="A171" s="1573"/>
      <c r="B171" s="1387">
        <v>65200000</v>
      </c>
      <c r="C171" s="1035" t="s">
        <v>81</v>
      </c>
      <c r="D171" s="107" t="s">
        <v>48</v>
      </c>
      <c r="E171" s="1389" t="s">
        <v>55</v>
      </c>
      <c r="F171" s="1389">
        <v>8736000</v>
      </c>
      <c r="G171" s="1389">
        <f t="shared" si="4"/>
        <v>8736000</v>
      </c>
      <c r="H171" s="1389">
        <v>1</v>
      </c>
    </row>
    <row r="172" spans="1:8" ht="45">
      <c r="A172" s="1573">
        <v>4213</v>
      </c>
      <c r="B172" s="1387">
        <v>65111000</v>
      </c>
      <c r="C172" s="1035" t="s">
        <v>679</v>
      </c>
      <c r="D172" s="107" t="s">
        <v>48</v>
      </c>
      <c r="E172" s="1389" t="s">
        <v>207</v>
      </c>
      <c r="F172" s="1389">
        <v>174</v>
      </c>
      <c r="G172" s="1389">
        <f t="shared" si="4"/>
        <v>783000</v>
      </c>
      <c r="H172" s="1389">
        <v>4500</v>
      </c>
    </row>
    <row r="173" spans="1:8" ht="60">
      <c r="A173" s="1573"/>
      <c r="B173" s="1387">
        <v>90921000</v>
      </c>
      <c r="C173" s="1035" t="s">
        <v>357</v>
      </c>
      <c r="D173" s="107" t="s">
        <v>47</v>
      </c>
      <c r="E173" s="1389" t="s">
        <v>50</v>
      </c>
      <c r="F173" s="1389">
        <v>120</v>
      </c>
      <c r="G173" s="1389">
        <f t="shared" si="4"/>
        <v>360000</v>
      </c>
      <c r="H173" s="1389">
        <v>3000</v>
      </c>
    </row>
    <row r="174" spans="1:8" ht="60">
      <c r="A174" s="1573">
        <v>4214</v>
      </c>
      <c r="B174" s="1387">
        <v>64211000</v>
      </c>
      <c r="C174" s="1035" t="s">
        <v>178</v>
      </c>
      <c r="D174" s="107" t="s">
        <v>48</v>
      </c>
      <c r="E174" s="1389" t="s">
        <v>55</v>
      </c>
      <c r="F174" s="1389">
        <v>2822400</v>
      </c>
      <c r="G174" s="1389">
        <f t="shared" si="4"/>
        <v>2822400</v>
      </c>
      <c r="H174" s="1389">
        <v>1</v>
      </c>
    </row>
    <row r="175" spans="1:8" ht="75">
      <c r="A175" s="1573"/>
      <c r="B175" s="1387">
        <v>64211200</v>
      </c>
      <c r="C175" s="1035" t="s">
        <v>1963</v>
      </c>
      <c r="D175" s="107" t="s">
        <v>48</v>
      </c>
      <c r="E175" s="1389" t="s">
        <v>55</v>
      </c>
      <c r="F175" s="1389">
        <v>3240000</v>
      </c>
      <c r="G175" s="1389">
        <f t="shared" si="4"/>
        <v>3240000</v>
      </c>
      <c r="H175" s="1389">
        <v>1</v>
      </c>
    </row>
    <row r="176" spans="1:8" ht="30">
      <c r="A176" s="1573"/>
      <c r="B176" s="1387">
        <v>64212000</v>
      </c>
      <c r="C176" s="1035" t="s">
        <v>0</v>
      </c>
      <c r="D176" s="107" t="s">
        <v>48</v>
      </c>
      <c r="E176" s="1389" t="s">
        <v>55</v>
      </c>
      <c r="F176" s="1389">
        <v>1380000</v>
      </c>
      <c r="G176" s="1389">
        <f t="shared" si="4"/>
        <v>1380000</v>
      </c>
      <c r="H176" s="1389">
        <v>1</v>
      </c>
    </row>
    <row r="177" spans="1:8" ht="45">
      <c r="A177" s="1573"/>
      <c r="B177" s="1387">
        <v>72410000</v>
      </c>
      <c r="C177" s="1035" t="s">
        <v>359</v>
      </c>
      <c r="D177" s="107" t="s">
        <v>327</v>
      </c>
      <c r="E177" s="1389" t="s">
        <v>55</v>
      </c>
      <c r="F177" s="1389">
        <v>300000</v>
      </c>
      <c r="G177" s="1389">
        <f t="shared" si="4"/>
        <v>300000</v>
      </c>
      <c r="H177" s="1389">
        <v>1</v>
      </c>
    </row>
    <row r="178" spans="1:8" ht="17.25">
      <c r="A178" s="1573"/>
      <c r="B178" s="1387">
        <v>64110000</v>
      </c>
      <c r="C178" s="1035" t="s">
        <v>1964</v>
      </c>
      <c r="D178" s="107" t="s">
        <v>48</v>
      </c>
      <c r="E178" s="1388" t="s">
        <v>51</v>
      </c>
      <c r="F178" s="1389">
        <v>25</v>
      </c>
      <c r="G178" s="1389">
        <f t="shared" si="4"/>
        <v>105000</v>
      </c>
      <c r="H178" s="1389">
        <v>4200</v>
      </c>
    </row>
    <row r="179" spans="1:8" ht="17.25">
      <c r="A179" s="1573"/>
      <c r="B179" s="1387">
        <v>64110000</v>
      </c>
      <c r="C179" s="1035" t="s">
        <v>1965</v>
      </c>
      <c r="D179" s="107" t="s">
        <v>48</v>
      </c>
      <c r="E179" s="1388" t="s">
        <v>51</v>
      </c>
      <c r="F179" s="1389">
        <v>120</v>
      </c>
      <c r="G179" s="1389">
        <f t="shared" si="4"/>
        <v>3000</v>
      </c>
      <c r="H179" s="1389">
        <v>25</v>
      </c>
    </row>
    <row r="180" spans="1:8" ht="17.25">
      <c r="A180" s="1573"/>
      <c r="B180" s="1387">
        <v>64110000</v>
      </c>
      <c r="C180" s="1035" t="s">
        <v>1966</v>
      </c>
      <c r="D180" s="107" t="s">
        <v>48</v>
      </c>
      <c r="E180" s="1388" t="s">
        <v>51</v>
      </c>
      <c r="F180" s="1389">
        <v>30</v>
      </c>
      <c r="G180" s="1389">
        <f t="shared" si="4"/>
        <v>7500</v>
      </c>
      <c r="H180" s="1389">
        <v>250</v>
      </c>
    </row>
    <row r="181" spans="1:8" ht="17.25">
      <c r="A181" s="1573"/>
      <c r="B181" s="1387">
        <v>64110000</v>
      </c>
      <c r="C181" s="1035" t="s">
        <v>1967</v>
      </c>
      <c r="D181" s="107" t="s">
        <v>48</v>
      </c>
      <c r="E181" s="1388" t="s">
        <v>51</v>
      </c>
      <c r="F181" s="1389">
        <v>50</v>
      </c>
      <c r="G181" s="1389">
        <f t="shared" si="4"/>
        <v>12500</v>
      </c>
      <c r="H181" s="1389">
        <v>250</v>
      </c>
    </row>
    <row r="182" spans="1:8" ht="17.25">
      <c r="A182" s="1573"/>
      <c r="B182" s="1387">
        <v>64110000</v>
      </c>
      <c r="C182" s="1035" t="s">
        <v>1968</v>
      </c>
      <c r="D182" s="107" t="s">
        <v>48</v>
      </c>
      <c r="E182" s="1388" t="s">
        <v>51</v>
      </c>
      <c r="F182" s="1389">
        <v>120</v>
      </c>
      <c r="G182" s="1389">
        <f t="shared" si="4"/>
        <v>120000</v>
      </c>
      <c r="H182" s="1389">
        <v>1000</v>
      </c>
    </row>
    <row r="183" spans="1:8" ht="30">
      <c r="A183" s="1573"/>
      <c r="B183" s="1387">
        <v>64110000</v>
      </c>
      <c r="C183" s="1035" t="s">
        <v>1969</v>
      </c>
      <c r="D183" s="107" t="s">
        <v>48</v>
      </c>
      <c r="E183" s="1388" t="s">
        <v>51</v>
      </c>
      <c r="F183" s="1389">
        <v>280</v>
      </c>
      <c r="G183" s="1389">
        <f t="shared" si="4"/>
        <v>140000</v>
      </c>
      <c r="H183" s="1389">
        <v>500</v>
      </c>
    </row>
    <row r="184" spans="1:8" ht="45">
      <c r="A184" s="1039">
        <v>4215</v>
      </c>
      <c r="B184" s="1397">
        <v>66516100</v>
      </c>
      <c r="C184" s="1398" t="s">
        <v>1970</v>
      </c>
      <c r="D184" s="107" t="s">
        <v>48</v>
      </c>
      <c r="E184" s="1389" t="s">
        <v>55</v>
      </c>
      <c r="F184" s="1389">
        <v>250000</v>
      </c>
      <c r="G184" s="1389">
        <f t="shared" si="4"/>
        <v>250000</v>
      </c>
      <c r="H184" s="1389">
        <v>1</v>
      </c>
    </row>
    <row r="185" spans="1:8" ht="45">
      <c r="A185" s="1039">
        <v>4222</v>
      </c>
      <c r="B185" s="1397">
        <v>79997000</v>
      </c>
      <c r="C185" s="1398" t="s">
        <v>71</v>
      </c>
      <c r="D185" s="107" t="s">
        <v>1971</v>
      </c>
      <c r="E185" s="1389" t="s">
        <v>55</v>
      </c>
      <c r="F185" s="1389">
        <v>1500000</v>
      </c>
      <c r="G185" s="1389">
        <f t="shared" si="4"/>
        <v>1500000</v>
      </c>
      <c r="H185" s="1389">
        <v>1</v>
      </c>
    </row>
    <row r="186" spans="1:8" ht="90">
      <c r="A186" s="1039">
        <v>4237</v>
      </c>
      <c r="B186" s="1387">
        <v>79992000</v>
      </c>
      <c r="C186" s="1035" t="s">
        <v>738</v>
      </c>
      <c r="D186" s="107" t="s">
        <v>89</v>
      </c>
      <c r="E186" s="1389" t="s">
        <v>55</v>
      </c>
      <c r="F186" s="1389">
        <v>2000000</v>
      </c>
      <c r="G186" s="1389">
        <f t="shared" si="4"/>
        <v>2000000</v>
      </c>
      <c r="H186" s="1389">
        <v>1</v>
      </c>
    </row>
    <row r="187" spans="1:8" ht="45">
      <c r="A187" s="1039">
        <v>4239</v>
      </c>
      <c r="B187" s="1387">
        <v>60120000</v>
      </c>
      <c r="C187" s="1035" t="s">
        <v>1972</v>
      </c>
      <c r="D187" s="107" t="s">
        <v>327</v>
      </c>
      <c r="E187" s="1389" t="s">
        <v>55</v>
      </c>
      <c r="F187" s="1389">
        <v>1000000</v>
      </c>
      <c r="G187" s="1389">
        <f t="shared" si="4"/>
        <v>1000000</v>
      </c>
      <c r="H187" s="1389">
        <v>1</v>
      </c>
    </row>
    <row r="188" spans="1:8" ht="17.25">
      <c r="A188" s="1573">
        <v>4241</v>
      </c>
      <c r="B188" s="1387">
        <v>50531200</v>
      </c>
      <c r="C188" s="1035" t="s">
        <v>264</v>
      </c>
      <c r="D188" s="107" t="s">
        <v>48</v>
      </c>
      <c r="E188" s="1389" t="s">
        <v>55</v>
      </c>
      <c r="F188" s="1389">
        <v>91000</v>
      </c>
      <c r="G188" s="1389">
        <f t="shared" si="4"/>
        <v>91000</v>
      </c>
      <c r="H188" s="1389">
        <v>1</v>
      </c>
    </row>
    <row r="189" spans="1:8" ht="30">
      <c r="A189" s="1573"/>
      <c r="B189" s="1387">
        <v>66171000</v>
      </c>
      <c r="C189" s="1035" t="s">
        <v>680</v>
      </c>
      <c r="D189" s="107" t="s">
        <v>47</v>
      </c>
      <c r="E189" s="1389" t="s">
        <v>55</v>
      </c>
      <c r="F189" s="1389">
        <v>490000</v>
      </c>
      <c r="G189" s="1389">
        <f t="shared" si="4"/>
        <v>490000</v>
      </c>
      <c r="H189" s="1389">
        <v>1</v>
      </c>
    </row>
    <row r="190" spans="1:8" ht="60">
      <c r="A190" s="1578">
        <v>4252</v>
      </c>
      <c r="B190" s="1387">
        <v>50112000</v>
      </c>
      <c r="C190" s="1398" t="s">
        <v>1973</v>
      </c>
      <c r="D190" s="107" t="s">
        <v>327</v>
      </c>
      <c r="E190" s="1389" t="s">
        <v>55</v>
      </c>
      <c r="F190" s="1301">
        <v>2580000</v>
      </c>
      <c r="G190" s="1389">
        <f t="shared" si="4"/>
        <v>2580000</v>
      </c>
      <c r="H190" s="1389">
        <v>1</v>
      </c>
    </row>
    <row r="191" spans="1:8" ht="45">
      <c r="A191" s="1593"/>
      <c r="B191" s="1387">
        <v>50750000</v>
      </c>
      <c r="C191" s="1398" t="s">
        <v>372</v>
      </c>
      <c r="D191" s="107" t="s">
        <v>90</v>
      </c>
      <c r="E191" s="1389" t="s">
        <v>55</v>
      </c>
      <c r="F191" s="1301">
        <v>240000</v>
      </c>
      <c r="G191" s="1389">
        <f t="shared" si="4"/>
        <v>240000</v>
      </c>
      <c r="H191" s="1389">
        <v>1</v>
      </c>
    </row>
    <row r="192" spans="1:8" ht="60">
      <c r="A192" s="1593"/>
      <c r="B192" s="1387">
        <v>72500000</v>
      </c>
      <c r="C192" s="1398" t="s">
        <v>1974</v>
      </c>
      <c r="D192" s="107" t="s">
        <v>327</v>
      </c>
      <c r="E192" s="1389" t="s">
        <v>55</v>
      </c>
      <c r="F192" s="1301">
        <v>1500000</v>
      </c>
      <c r="G192" s="1389">
        <f t="shared" si="4"/>
        <v>1500000</v>
      </c>
      <c r="H192" s="1389">
        <v>1</v>
      </c>
    </row>
    <row r="193" spans="1:8" ht="90">
      <c r="A193" s="1590"/>
      <c r="B193" s="1387">
        <v>71247000</v>
      </c>
      <c r="C193" s="1035" t="s">
        <v>1975</v>
      </c>
      <c r="D193" s="107" t="s">
        <v>47</v>
      </c>
      <c r="E193" s="1389" t="s">
        <v>55</v>
      </c>
      <c r="F193" s="1389">
        <v>7060</v>
      </c>
      <c r="G193" s="1399">
        <f t="shared" si="4"/>
        <v>7060</v>
      </c>
      <c r="H193" s="1389">
        <v>1</v>
      </c>
    </row>
    <row r="194" spans="1:8" ht="75">
      <c r="A194" s="147"/>
      <c r="B194" s="147"/>
      <c r="C194" s="1036" t="s">
        <v>1976</v>
      </c>
      <c r="D194" s="147"/>
      <c r="E194" s="147"/>
      <c r="F194" s="33"/>
      <c r="G194" s="148">
        <f>G195+G197</f>
        <v>15000000</v>
      </c>
      <c r="H194" s="1400"/>
    </row>
    <row r="195" spans="1:8">
      <c r="A195" s="2"/>
      <c r="B195" s="1459" t="s">
        <v>1955</v>
      </c>
      <c r="C195" s="1460"/>
      <c r="D195" s="1041"/>
      <c r="E195" s="1041"/>
      <c r="F195" s="1040"/>
      <c r="G195" s="1386">
        <f>SUM(G196:G196)</f>
        <v>14619880</v>
      </c>
      <c r="H195" s="22"/>
    </row>
    <row r="196" spans="1:8" ht="105">
      <c r="A196" s="1578">
        <v>5113</v>
      </c>
      <c r="B196" s="1397">
        <v>45261910</v>
      </c>
      <c r="C196" s="1035" t="s">
        <v>1977</v>
      </c>
      <c r="D196" s="107" t="s">
        <v>47</v>
      </c>
      <c r="E196" s="1389" t="s">
        <v>55</v>
      </c>
      <c r="F196" s="1389">
        <v>14619880</v>
      </c>
      <c r="G196" s="1389">
        <f>F196*H196</f>
        <v>14619880</v>
      </c>
      <c r="H196" s="1389">
        <v>1</v>
      </c>
    </row>
    <row r="197" spans="1:8">
      <c r="A197" s="1593"/>
      <c r="B197" s="1591" t="s">
        <v>1962</v>
      </c>
      <c r="C197" s="1592"/>
      <c r="D197" s="1396"/>
      <c r="E197" s="1396"/>
      <c r="F197" s="46"/>
      <c r="G197" s="1386">
        <f>SUM(G198:G199)</f>
        <v>380120</v>
      </c>
      <c r="H197" s="4"/>
    </row>
    <row r="198" spans="1:8" ht="150">
      <c r="A198" s="1593"/>
      <c r="B198" s="1387">
        <v>71247000</v>
      </c>
      <c r="C198" s="1035" t="s">
        <v>1978</v>
      </c>
      <c r="D198" s="107" t="s">
        <v>47</v>
      </c>
      <c r="E198" s="1389" t="s">
        <v>55</v>
      </c>
      <c r="F198" s="1389">
        <v>292400</v>
      </c>
      <c r="G198" s="1389">
        <f>F198*H198</f>
        <v>292400</v>
      </c>
      <c r="H198" s="1389">
        <v>1</v>
      </c>
    </row>
    <row r="199" spans="1:8" ht="150">
      <c r="A199" s="1593"/>
      <c r="B199" s="1387">
        <v>71247000</v>
      </c>
      <c r="C199" s="1035" t="s">
        <v>1979</v>
      </c>
      <c r="D199" s="107" t="s">
        <v>47</v>
      </c>
      <c r="E199" s="1389" t="s">
        <v>55</v>
      </c>
      <c r="F199" s="1389">
        <v>87720</v>
      </c>
      <c r="G199" s="1399">
        <f>F199*H199</f>
        <v>87720</v>
      </c>
      <c r="H199" s="1389">
        <v>1</v>
      </c>
    </row>
    <row r="200" spans="1:8" ht="150">
      <c r="A200" s="147"/>
      <c r="B200" s="147"/>
      <c r="C200" s="1036" t="s">
        <v>1980</v>
      </c>
      <c r="D200" s="147"/>
      <c r="E200" s="147"/>
      <c r="F200" s="33"/>
      <c r="G200" s="148">
        <f>G201</f>
        <v>1581900</v>
      </c>
      <c r="H200" s="1400"/>
    </row>
    <row r="201" spans="1:8">
      <c r="A201" s="2"/>
      <c r="B201" s="1591" t="s">
        <v>1962</v>
      </c>
      <c r="C201" s="1592"/>
      <c r="D201" s="1396"/>
      <c r="E201" s="1396"/>
      <c r="F201" s="46"/>
      <c r="G201" s="1386">
        <f>SUM(G202:G204)</f>
        <v>1581900</v>
      </c>
      <c r="H201" s="4"/>
    </row>
    <row r="202" spans="1:8" ht="45">
      <c r="A202" s="1039">
        <v>4212</v>
      </c>
      <c r="B202" s="1387">
        <v>65310000</v>
      </c>
      <c r="C202" s="1035" t="s">
        <v>80</v>
      </c>
      <c r="D202" s="107" t="s">
        <v>48</v>
      </c>
      <c r="E202" s="1389" t="s">
        <v>55</v>
      </c>
      <c r="F202" s="1389">
        <v>245100</v>
      </c>
      <c r="G202" s="1389">
        <f>F202*H202</f>
        <v>245100</v>
      </c>
      <c r="H202" s="1389">
        <v>1</v>
      </c>
    </row>
    <row r="203" spans="1:8" ht="45">
      <c r="A203" s="1039">
        <v>4214</v>
      </c>
      <c r="B203" s="1387">
        <v>72410000</v>
      </c>
      <c r="C203" s="1035" t="s">
        <v>359</v>
      </c>
      <c r="D203" s="107" t="s">
        <v>48</v>
      </c>
      <c r="E203" s="1389" t="s">
        <v>55</v>
      </c>
      <c r="F203" s="1389">
        <v>108000</v>
      </c>
      <c r="G203" s="1389">
        <f>F203*H203</f>
        <v>108000</v>
      </c>
      <c r="H203" s="1389">
        <v>1</v>
      </c>
    </row>
    <row r="204" spans="1:8" ht="45">
      <c r="A204" s="1039">
        <v>4216</v>
      </c>
      <c r="B204" s="1387">
        <v>70220000</v>
      </c>
      <c r="C204" s="1035" t="s">
        <v>350</v>
      </c>
      <c r="D204" s="107" t="s">
        <v>48</v>
      </c>
      <c r="E204" s="1389" t="s">
        <v>55</v>
      </c>
      <c r="F204" s="1389">
        <v>1228800</v>
      </c>
      <c r="G204" s="1389">
        <f>F204*H204</f>
        <v>1228800</v>
      </c>
      <c r="H204" s="1389">
        <v>1</v>
      </c>
    </row>
    <row r="205" spans="1:8" ht="60">
      <c r="A205" s="147"/>
      <c r="B205" s="147"/>
      <c r="C205" s="1036" t="s">
        <v>1981</v>
      </c>
      <c r="D205" s="147"/>
      <c r="E205" s="147"/>
      <c r="F205" s="33"/>
      <c r="G205" s="148">
        <f>G206</f>
        <v>3000000</v>
      </c>
      <c r="H205" s="33"/>
    </row>
    <row r="206" spans="1:8">
      <c r="A206" s="2"/>
      <c r="B206" s="1459" t="s">
        <v>1955</v>
      </c>
      <c r="C206" s="1460"/>
      <c r="D206" s="1041"/>
      <c r="E206" s="1041"/>
      <c r="F206" s="1040"/>
      <c r="G206" s="1386">
        <f>SUM(G207:G207)</f>
        <v>3000000</v>
      </c>
      <c r="H206" s="22"/>
    </row>
    <row r="207" spans="1:8" ht="30">
      <c r="A207" s="1039">
        <v>5134</v>
      </c>
      <c r="B207" s="1387">
        <v>71242000</v>
      </c>
      <c r="C207" s="1035" t="s">
        <v>62</v>
      </c>
      <c r="D207" s="107" t="s">
        <v>47</v>
      </c>
      <c r="E207" s="1389" t="s">
        <v>55</v>
      </c>
      <c r="F207" s="1389">
        <v>3000000</v>
      </c>
      <c r="G207" s="1389">
        <f>F207*H207</f>
        <v>3000000</v>
      </c>
      <c r="H207" s="1389">
        <v>1</v>
      </c>
    </row>
    <row r="208" spans="1:8" ht="75">
      <c r="A208" s="147"/>
      <c r="B208" s="147"/>
      <c r="C208" s="1036" t="s">
        <v>1982</v>
      </c>
      <c r="D208" s="147"/>
      <c r="E208" s="147"/>
      <c r="F208" s="33"/>
      <c r="G208" s="148">
        <f>G209+G211</f>
        <v>28500000</v>
      </c>
      <c r="H208" s="1400"/>
    </row>
    <row r="209" spans="1:8">
      <c r="A209" s="2"/>
      <c r="B209" s="1459" t="s">
        <v>1955</v>
      </c>
      <c r="C209" s="1460"/>
      <c r="D209" s="1041"/>
      <c r="E209" s="1041"/>
      <c r="F209" s="1040"/>
      <c r="G209" s="1386">
        <f>SUM(G210:G210)</f>
        <v>27941180</v>
      </c>
      <c r="H209" s="22"/>
    </row>
    <row r="210" spans="1:8" ht="45">
      <c r="A210" s="1578">
        <v>4251</v>
      </c>
      <c r="B210" s="1397">
        <v>45233222</v>
      </c>
      <c r="C210" s="1035" t="s">
        <v>1983</v>
      </c>
      <c r="D210" s="107" t="s">
        <v>47</v>
      </c>
      <c r="E210" s="1389" t="s">
        <v>55</v>
      </c>
      <c r="F210" s="1389">
        <v>27941180</v>
      </c>
      <c r="G210" s="1389">
        <f>F210*H210</f>
        <v>27941180</v>
      </c>
      <c r="H210" s="1389">
        <v>1</v>
      </c>
    </row>
    <row r="211" spans="1:8">
      <c r="A211" s="1593"/>
      <c r="B211" s="1591" t="s">
        <v>1962</v>
      </c>
      <c r="C211" s="1592"/>
      <c r="D211" s="1396"/>
      <c r="E211" s="1396"/>
      <c r="F211" s="46"/>
      <c r="G211" s="1386">
        <f>SUM(G212:G212)</f>
        <v>558820</v>
      </c>
      <c r="H211" s="4"/>
    </row>
    <row r="212" spans="1:8" ht="90">
      <c r="A212" s="1593"/>
      <c r="B212" s="1387">
        <v>71247000</v>
      </c>
      <c r="C212" s="1035" t="s">
        <v>1984</v>
      </c>
      <c r="D212" s="107" t="s">
        <v>47</v>
      </c>
      <c r="E212" s="1389" t="s">
        <v>55</v>
      </c>
      <c r="F212" s="1389">
        <v>558820</v>
      </c>
      <c r="G212" s="1389">
        <f>F212*H212</f>
        <v>558820</v>
      </c>
      <c r="H212" s="1389">
        <v>1</v>
      </c>
    </row>
    <row r="213" spans="1:8" ht="60">
      <c r="A213" s="147"/>
      <c r="B213" s="147"/>
      <c r="C213" s="1036" t="s">
        <v>1985</v>
      </c>
      <c r="D213" s="147"/>
      <c r="E213" s="147"/>
      <c r="F213" s="33"/>
      <c r="G213" s="148">
        <f>G214</f>
        <v>288727800</v>
      </c>
      <c r="H213" s="1400"/>
    </row>
    <row r="214" spans="1:8">
      <c r="A214" s="2"/>
      <c r="B214" s="1591" t="s">
        <v>1962</v>
      </c>
      <c r="C214" s="1592"/>
      <c r="D214" s="1396"/>
      <c r="E214" s="1396"/>
      <c r="F214" s="46"/>
      <c r="G214" s="1386">
        <f>SUM(G215:G215)</f>
        <v>288727800</v>
      </c>
      <c r="H214" s="4"/>
    </row>
    <row r="215" spans="1:8" ht="45">
      <c r="A215" s="1039">
        <v>4213</v>
      </c>
      <c r="B215" s="1387">
        <v>90600000</v>
      </c>
      <c r="C215" s="1035" t="s">
        <v>367</v>
      </c>
      <c r="D215" s="107" t="s">
        <v>47</v>
      </c>
      <c r="E215" s="1389" t="s">
        <v>55</v>
      </c>
      <c r="F215" s="1389">
        <v>288727800</v>
      </c>
      <c r="G215" s="1389">
        <f>F215*H215</f>
        <v>288727800</v>
      </c>
      <c r="H215" s="1389">
        <v>1</v>
      </c>
    </row>
    <row r="216" spans="1:8" ht="60">
      <c r="A216" s="147"/>
      <c r="B216" s="147"/>
      <c r="C216" s="1036" t="s">
        <v>1986</v>
      </c>
      <c r="D216" s="147"/>
      <c r="E216" s="147"/>
      <c r="F216" s="33"/>
      <c r="G216" s="148">
        <f>G217</f>
        <v>92000000</v>
      </c>
      <c r="H216" s="1400"/>
    </row>
    <row r="217" spans="1:8">
      <c r="A217" s="2"/>
      <c r="B217" s="1591" t="s">
        <v>1962</v>
      </c>
      <c r="C217" s="1592"/>
      <c r="D217" s="1396"/>
      <c r="E217" s="1396"/>
      <c r="F217" s="46"/>
      <c r="G217" s="1386">
        <f>SUM(G218:G218)</f>
        <v>92000000</v>
      </c>
      <c r="H217" s="4"/>
    </row>
    <row r="218" spans="1:8" ht="45">
      <c r="A218" s="1039">
        <v>4213</v>
      </c>
      <c r="B218" s="1387">
        <v>77314100</v>
      </c>
      <c r="C218" s="1035" t="s">
        <v>492</v>
      </c>
      <c r="D218" s="107" t="s">
        <v>327</v>
      </c>
      <c r="E218" s="1389" t="s">
        <v>55</v>
      </c>
      <c r="F218" s="1389">
        <v>92000000</v>
      </c>
      <c r="G218" s="1389">
        <f>F218*H218</f>
        <v>92000000</v>
      </c>
      <c r="H218" s="1389">
        <v>1</v>
      </c>
    </row>
    <row r="219" spans="1:8" ht="60">
      <c r="A219" s="147"/>
      <c r="B219" s="147"/>
      <c r="C219" s="1036" t="s">
        <v>1987</v>
      </c>
      <c r="D219" s="147"/>
      <c r="E219" s="147"/>
      <c r="F219" s="33"/>
      <c r="G219" s="148">
        <f>G220+G222</f>
        <v>1000000</v>
      </c>
      <c r="H219" s="1400"/>
    </row>
    <row r="220" spans="1:8">
      <c r="A220" s="2"/>
      <c r="B220" s="1459" t="s">
        <v>1955</v>
      </c>
      <c r="C220" s="1460"/>
      <c r="D220" s="1041"/>
      <c r="E220" s="1041"/>
      <c r="F220" s="1040"/>
      <c r="G220" s="1386">
        <f>SUM(G221:G221)</f>
        <v>980400</v>
      </c>
      <c r="H220" s="22"/>
    </row>
    <row r="221" spans="1:8" ht="30">
      <c r="A221" s="1578">
        <v>4861</v>
      </c>
      <c r="B221" s="1397">
        <v>45111100</v>
      </c>
      <c r="C221" s="1035" t="s">
        <v>88</v>
      </c>
      <c r="D221" s="107" t="s">
        <v>47</v>
      </c>
      <c r="E221" s="1389" t="s">
        <v>55</v>
      </c>
      <c r="F221" s="1389">
        <v>980400</v>
      </c>
      <c r="G221" s="1389">
        <f>F221*H221</f>
        <v>980400</v>
      </c>
      <c r="H221" s="1389">
        <v>1</v>
      </c>
    </row>
    <row r="222" spans="1:8">
      <c r="A222" s="1593"/>
      <c r="B222" s="1591" t="s">
        <v>1962</v>
      </c>
      <c r="C222" s="1592"/>
      <c r="D222" s="1396"/>
      <c r="E222" s="1396"/>
      <c r="F222" s="46"/>
      <c r="G222" s="1386">
        <f>SUM(G223:G223)</f>
        <v>19600</v>
      </c>
      <c r="H222" s="4"/>
    </row>
    <row r="223" spans="1:8" ht="75">
      <c r="A223" s="1593"/>
      <c r="B223" s="1387">
        <v>71247000</v>
      </c>
      <c r="C223" s="1035" t="s">
        <v>1881</v>
      </c>
      <c r="D223" s="107" t="s">
        <v>47</v>
      </c>
      <c r="E223" s="1389" t="s">
        <v>55</v>
      </c>
      <c r="F223" s="1389">
        <v>19600</v>
      </c>
      <c r="G223" s="1389">
        <f>F223*H223</f>
        <v>19600</v>
      </c>
      <c r="H223" s="1389">
        <v>1</v>
      </c>
    </row>
    <row r="224" spans="1:8" ht="75">
      <c r="A224" s="147"/>
      <c r="B224" s="147"/>
      <c r="C224" s="1036" t="s">
        <v>1988</v>
      </c>
      <c r="D224" s="147"/>
      <c r="E224" s="147"/>
      <c r="F224" s="33"/>
      <c r="G224" s="148">
        <f>G225</f>
        <v>10000000</v>
      </c>
      <c r="H224" s="1400"/>
    </row>
    <row r="225" spans="1:8">
      <c r="A225" s="2"/>
      <c r="B225" s="1459" t="s">
        <v>1955</v>
      </c>
      <c r="C225" s="1460"/>
      <c r="D225" s="1041"/>
      <c r="E225" s="1041"/>
      <c r="F225" s="1040"/>
      <c r="G225" s="1386">
        <f>SUM(G226:G226)</f>
        <v>10000000</v>
      </c>
      <c r="H225" s="22"/>
    </row>
    <row r="226" spans="1:8" ht="45">
      <c r="A226" s="1401">
        <v>4251</v>
      </c>
      <c r="B226" s="1397">
        <v>45453000</v>
      </c>
      <c r="C226" s="1035" t="s">
        <v>450</v>
      </c>
      <c r="D226" s="107" t="s">
        <v>47</v>
      </c>
      <c r="E226" s="1389" t="s">
        <v>55</v>
      </c>
      <c r="F226" s="1389">
        <v>10000000</v>
      </c>
      <c r="G226" s="1389">
        <f>F226*H226</f>
        <v>10000000</v>
      </c>
      <c r="H226" s="1389">
        <v>1</v>
      </c>
    </row>
    <row r="227" spans="1:8" ht="75">
      <c r="A227" s="147"/>
      <c r="B227" s="147"/>
      <c r="C227" s="1036" t="s">
        <v>1989</v>
      </c>
      <c r="D227" s="147"/>
      <c r="E227" s="147"/>
      <c r="F227" s="33"/>
      <c r="G227" s="148">
        <f>G228+G231</f>
        <v>28000000</v>
      </c>
      <c r="H227" s="1400"/>
    </row>
    <row r="228" spans="1:8">
      <c r="A228" s="2"/>
      <c r="B228" s="1459" t="s">
        <v>1955</v>
      </c>
      <c r="C228" s="1460"/>
      <c r="D228" s="1041"/>
      <c r="E228" s="1041"/>
      <c r="F228" s="1040"/>
      <c r="G228" s="1386">
        <f>SUM(G229:G230)</f>
        <v>27290450</v>
      </c>
      <c r="H228" s="22"/>
    </row>
    <row r="229" spans="1:8" ht="90">
      <c r="A229" s="1578">
        <v>5113</v>
      </c>
      <c r="B229" s="1387">
        <v>45261910</v>
      </c>
      <c r="C229" s="1035" t="s">
        <v>1990</v>
      </c>
      <c r="D229" s="107" t="s">
        <v>47</v>
      </c>
      <c r="E229" s="1389" t="s">
        <v>55</v>
      </c>
      <c r="F229" s="1389">
        <v>12061670</v>
      </c>
      <c r="G229" s="1389">
        <f>F229*H229</f>
        <v>12061670</v>
      </c>
      <c r="H229" s="1389">
        <v>1</v>
      </c>
    </row>
    <row r="230" spans="1:8" ht="90">
      <c r="A230" s="1593"/>
      <c r="B230" s="1387">
        <v>45261910</v>
      </c>
      <c r="C230" s="1035" t="s">
        <v>1991</v>
      </c>
      <c r="D230" s="107" t="s">
        <v>47</v>
      </c>
      <c r="E230" s="1389" t="s">
        <v>55</v>
      </c>
      <c r="F230" s="1389">
        <v>15228780</v>
      </c>
      <c r="G230" s="1389">
        <f>F230*H230</f>
        <v>15228780</v>
      </c>
      <c r="H230" s="1389">
        <v>1</v>
      </c>
    </row>
    <row r="231" spans="1:8">
      <c r="A231" s="1593"/>
      <c r="B231" s="1591" t="s">
        <v>1962</v>
      </c>
      <c r="C231" s="1592"/>
      <c r="D231" s="1396"/>
      <c r="E231" s="1396"/>
      <c r="F231" s="46"/>
      <c r="G231" s="1386">
        <f>SUM(G232:G235)</f>
        <v>709550</v>
      </c>
      <c r="H231" s="4"/>
    </row>
    <row r="232" spans="1:8" ht="135">
      <c r="A232" s="1593"/>
      <c r="B232" s="1387">
        <v>71247000</v>
      </c>
      <c r="C232" s="1035" t="s">
        <v>1992</v>
      </c>
      <c r="D232" s="107" t="s">
        <v>47</v>
      </c>
      <c r="E232" s="1389" t="s">
        <v>55</v>
      </c>
      <c r="F232" s="1389">
        <v>241230</v>
      </c>
      <c r="G232" s="1389">
        <f>F232*H232</f>
        <v>241230</v>
      </c>
      <c r="H232" s="1389">
        <v>1</v>
      </c>
    </row>
    <row r="233" spans="1:8" ht="135">
      <c r="A233" s="1593"/>
      <c r="B233" s="1387">
        <v>71247000</v>
      </c>
      <c r="C233" s="1035" t="s">
        <v>1993</v>
      </c>
      <c r="D233" s="107" t="s">
        <v>47</v>
      </c>
      <c r="E233" s="1389" t="s">
        <v>55</v>
      </c>
      <c r="F233" s="1389">
        <v>304580</v>
      </c>
      <c r="G233" s="1389">
        <f>F233*H233</f>
        <v>304580</v>
      </c>
      <c r="H233" s="1389">
        <v>1</v>
      </c>
    </row>
    <row r="234" spans="1:8" ht="135">
      <c r="A234" s="1593"/>
      <c r="B234" s="1387">
        <v>71247000</v>
      </c>
      <c r="C234" s="1035" t="s">
        <v>1994</v>
      </c>
      <c r="D234" s="107" t="s">
        <v>48</v>
      </c>
      <c r="E234" s="1389" t="s">
        <v>55</v>
      </c>
      <c r="F234" s="1389">
        <v>72370</v>
      </c>
      <c r="G234" s="1399">
        <f>F234*H234</f>
        <v>72370</v>
      </c>
      <c r="H234" s="1389">
        <v>1</v>
      </c>
    </row>
    <row r="235" spans="1:8" ht="135">
      <c r="A235" s="1590"/>
      <c r="B235" s="1387">
        <v>71247000</v>
      </c>
      <c r="C235" s="1035" t="s">
        <v>1995</v>
      </c>
      <c r="D235" s="107" t="s">
        <v>48</v>
      </c>
      <c r="E235" s="1389" t="s">
        <v>55</v>
      </c>
      <c r="F235" s="1389">
        <v>91370</v>
      </c>
      <c r="G235" s="1399">
        <f>F235*H235</f>
        <v>91370</v>
      </c>
      <c r="H235" s="1389">
        <v>1</v>
      </c>
    </row>
    <row r="236" spans="1:8" ht="105">
      <c r="A236" s="147"/>
      <c r="B236" s="147"/>
      <c r="C236" s="1036" t="s">
        <v>1996</v>
      </c>
      <c r="D236" s="147"/>
      <c r="E236" s="147"/>
      <c r="F236" s="148"/>
      <c r="G236" s="148">
        <f>G237+G239+G253</f>
        <v>97000000</v>
      </c>
      <c r="H236" s="1400"/>
    </row>
    <row r="237" spans="1:8">
      <c r="A237" s="2"/>
      <c r="B237" s="1459" t="s">
        <v>1685</v>
      </c>
      <c r="C237" s="1460"/>
      <c r="D237" s="1041"/>
      <c r="E237" s="1041"/>
      <c r="F237" s="1040"/>
      <c r="G237" s="1386">
        <f>SUM(G238:G238)</f>
        <v>10000000</v>
      </c>
      <c r="H237" s="22"/>
    </row>
    <row r="238" spans="1:8" ht="75">
      <c r="A238" s="1401">
        <v>5129</v>
      </c>
      <c r="B238" s="1397">
        <v>44200000</v>
      </c>
      <c r="C238" s="1035" t="s">
        <v>1997</v>
      </c>
      <c r="D238" s="107" t="s">
        <v>47</v>
      </c>
      <c r="E238" s="1389" t="s">
        <v>55</v>
      </c>
      <c r="F238" s="1389">
        <v>10000000</v>
      </c>
      <c r="G238" s="1389">
        <f>F238*H238</f>
        <v>10000000</v>
      </c>
      <c r="H238" s="1389">
        <v>1</v>
      </c>
    </row>
    <row r="239" spans="1:8">
      <c r="A239" s="2"/>
      <c r="B239" s="1459" t="s">
        <v>1955</v>
      </c>
      <c r="C239" s="1460"/>
      <c r="D239" s="1041"/>
      <c r="E239" s="1041"/>
      <c r="F239" s="1040"/>
      <c r="G239" s="1386">
        <f>SUM(G240:G252)</f>
        <v>84922027.290448338</v>
      </c>
      <c r="H239" s="22"/>
    </row>
    <row r="240" spans="1:8" ht="90">
      <c r="A240" s="1401">
        <v>4251</v>
      </c>
      <c r="B240" s="1387">
        <v>45453000</v>
      </c>
      <c r="C240" s="1035" t="s">
        <v>1998</v>
      </c>
      <c r="D240" s="107" t="s">
        <v>47</v>
      </c>
      <c r="E240" s="1389" t="s">
        <v>55</v>
      </c>
      <c r="F240" s="1389">
        <v>5000000</v>
      </c>
      <c r="G240" s="1389">
        <f t="shared" ref="G240:G252" si="5">F240*H240</f>
        <v>5000000</v>
      </c>
      <c r="H240" s="1389">
        <v>1</v>
      </c>
    </row>
    <row r="241" spans="1:8" ht="45">
      <c r="A241" s="1578">
        <v>5113</v>
      </c>
      <c r="B241" s="1387">
        <v>45453000</v>
      </c>
      <c r="C241" s="1035" t="s">
        <v>1999</v>
      </c>
      <c r="D241" s="107" t="s">
        <v>47</v>
      </c>
      <c r="E241" s="1389" t="s">
        <v>55</v>
      </c>
      <c r="F241" s="1391">
        <v>4873294.3469785573</v>
      </c>
      <c r="G241" s="1391">
        <f t="shared" si="5"/>
        <v>4873294.3469785573</v>
      </c>
      <c r="H241" s="1389">
        <v>1</v>
      </c>
    </row>
    <row r="242" spans="1:8" ht="45">
      <c r="A242" s="1593"/>
      <c r="B242" s="1387">
        <v>45453000</v>
      </c>
      <c r="C242" s="1035" t="s">
        <v>2000</v>
      </c>
      <c r="D242" s="107" t="s">
        <v>47</v>
      </c>
      <c r="E242" s="1389" t="s">
        <v>55</v>
      </c>
      <c r="F242" s="1391">
        <v>15963313.840155944</v>
      </c>
      <c r="G242" s="1391">
        <f t="shared" si="5"/>
        <v>15963313.840155944</v>
      </c>
      <c r="H242" s="1389">
        <v>1</v>
      </c>
    </row>
    <row r="243" spans="1:8" ht="45">
      <c r="A243" s="1593"/>
      <c r="B243" s="1387">
        <v>45453000</v>
      </c>
      <c r="C243" s="1035" t="s">
        <v>2001</v>
      </c>
      <c r="D243" s="107" t="s">
        <v>47</v>
      </c>
      <c r="E243" s="1389" t="s">
        <v>55</v>
      </c>
      <c r="F243" s="1391">
        <v>5101978.5575048728</v>
      </c>
      <c r="G243" s="1391">
        <f t="shared" si="5"/>
        <v>5101978.5575048728</v>
      </c>
      <c r="H243" s="1389">
        <v>1</v>
      </c>
    </row>
    <row r="244" spans="1:8" ht="30">
      <c r="A244" s="1593"/>
      <c r="B244" s="1387">
        <v>45453000</v>
      </c>
      <c r="C244" s="1035" t="s">
        <v>2002</v>
      </c>
      <c r="D244" s="107" t="s">
        <v>47</v>
      </c>
      <c r="E244" s="1389" t="s">
        <v>55</v>
      </c>
      <c r="F244" s="1391">
        <v>1746189.0838206627</v>
      </c>
      <c r="G244" s="1391">
        <f t="shared" si="5"/>
        <v>1746189.0838206627</v>
      </c>
      <c r="H244" s="1389">
        <v>1</v>
      </c>
    </row>
    <row r="245" spans="1:8" ht="30">
      <c r="A245" s="1593"/>
      <c r="B245" s="1387">
        <v>45453000</v>
      </c>
      <c r="C245" s="1035" t="s">
        <v>2003</v>
      </c>
      <c r="D245" s="107" t="s">
        <v>47</v>
      </c>
      <c r="E245" s="1389" t="s">
        <v>55</v>
      </c>
      <c r="F245" s="1391">
        <v>1513040.9356725146</v>
      </c>
      <c r="G245" s="1391">
        <f t="shared" si="5"/>
        <v>1513040.9356725146</v>
      </c>
      <c r="H245" s="1389">
        <v>1</v>
      </c>
    </row>
    <row r="246" spans="1:8" ht="30">
      <c r="A246" s="1593"/>
      <c r="B246" s="1387">
        <v>45453000</v>
      </c>
      <c r="C246" s="1035" t="s">
        <v>2004</v>
      </c>
      <c r="D246" s="107" t="s">
        <v>47</v>
      </c>
      <c r="E246" s="1389" t="s">
        <v>55</v>
      </c>
      <c r="F246" s="1391">
        <v>1422192.9824561402</v>
      </c>
      <c r="G246" s="1391">
        <f t="shared" si="5"/>
        <v>1422192.9824561402</v>
      </c>
      <c r="H246" s="1389">
        <v>1</v>
      </c>
    </row>
    <row r="247" spans="1:8" ht="45">
      <c r="A247" s="1593"/>
      <c r="B247" s="1387">
        <v>45453000</v>
      </c>
      <c r="C247" s="1035" t="s">
        <v>2005</v>
      </c>
      <c r="D247" s="107" t="s">
        <v>47</v>
      </c>
      <c r="E247" s="1389" t="s">
        <v>55</v>
      </c>
      <c r="F247" s="1391">
        <v>22386851.851851851</v>
      </c>
      <c r="G247" s="1391">
        <f t="shared" si="5"/>
        <v>22386851.851851851</v>
      </c>
      <c r="H247" s="1389">
        <v>1</v>
      </c>
    </row>
    <row r="248" spans="1:8" ht="30">
      <c r="A248" s="1593"/>
      <c r="B248" s="1387">
        <v>45453000</v>
      </c>
      <c r="C248" s="1035" t="s">
        <v>2006</v>
      </c>
      <c r="D248" s="107" t="s">
        <v>47</v>
      </c>
      <c r="E248" s="1389" t="s">
        <v>55</v>
      </c>
      <c r="F248" s="1391">
        <v>10830692.007797271</v>
      </c>
      <c r="G248" s="1391">
        <f t="shared" si="5"/>
        <v>10830692.007797271</v>
      </c>
      <c r="H248" s="1389">
        <v>1</v>
      </c>
    </row>
    <row r="249" spans="1:8" ht="45">
      <c r="A249" s="1593"/>
      <c r="B249" s="1387">
        <v>45453000</v>
      </c>
      <c r="C249" s="1035" t="s">
        <v>2007</v>
      </c>
      <c r="D249" s="107" t="s">
        <v>47</v>
      </c>
      <c r="E249" s="1389" t="s">
        <v>55</v>
      </c>
      <c r="F249" s="1391">
        <v>1835155.9454191034</v>
      </c>
      <c r="G249" s="1391">
        <f t="shared" si="5"/>
        <v>1835155.9454191034</v>
      </c>
      <c r="H249" s="1389">
        <v>1</v>
      </c>
    </row>
    <row r="250" spans="1:8" ht="45">
      <c r="A250" s="1593"/>
      <c r="B250" s="1387">
        <v>45453000</v>
      </c>
      <c r="C250" s="1035" t="s">
        <v>2008</v>
      </c>
      <c r="D250" s="107" t="s">
        <v>47</v>
      </c>
      <c r="E250" s="1389" t="s">
        <v>55</v>
      </c>
      <c r="F250" s="1391">
        <v>4849610.1364522418</v>
      </c>
      <c r="G250" s="1391">
        <f t="shared" si="5"/>
        <v>4849610.1364522418</v>
      </c>
      <c r="H250" s="1389">
        <v>1</v>
      </c>
    </row>
    <row r="251" spans="1:8" ht="45">
      <c r="A251" s="1593"/>
      <c r="B251" s="1387">
        <v>45453000</v>
      </c>
      <c r="C251" s="1035" t="s">
        <v>2009</v>
      </c>
      <c r="D251" s="107" t="s">
        <v>47</v>
      </c>
      <c r="E251" s="1389" t="s">
        <v>55</v>
      </c>
      <c r="F251" s="1391">
        <v>2732943.4697855748</v>
      </c>
      <c r="G251" s="1391">
        <f t="shared" si="5"/>
        <v>2732943.4697855748</v>
      </c>
      <c r="H251" s="1389">
        <v>1</v>
      </c>
    </row>
    <row r="252" spans="1:8" ht="30">
      <c r="A252" s="1593"/>
      <c r="B252" s="1387">
        <v>45453000</v>
      </c>
      <c r="C252" s="1035" t="s">
        <v>2010</v>
      </c>
      <c r="D252" s="107" t="s">
        <v>47</v>
      </c>
      <c r="E252" s="1389" t="s">
        <v>55</v>
      </c>
      <c r="F252" s="1391">
        <v>6666764.1325536063</v>
      </c>
      <c r="G252" s="1391">
        <f t="shared" si="5"/>
        <v>6666764.1325536063</v>
      </c>
      <c r="H252" s="1389">
        <v>1</v>
      </c>
    </row>
    <row r="253" spans="1:8">
      <c r="A253" s="1593"/>
      <c r="B253" s="1591" t="s">
        <v>1962</v>
      </c>
      <c r="C253" s="1592"/>
      <c r="D253" s="1396"/>
      <c r="E253" s="1396"/>
      <c r="F253" s="46"/>
      <c r="G253" s="1386">
        <f>SUM(G254:G277)</f>
        <v>2077972.7095516564</v>
      </c>
      <c r="H253" s="4"/>
    </row>
    <row r="254" spans="1:8" ht="90">
      <c r="A254" s="1593"/>
      <c r="B254" s="1387">
        <v>71247000</v>
      </c>
      <c r="C254" s="1035" t="s">
        <v>2011</v>
      </c>
      <c r="D254" s="107" t="s">
        <v>47</v>
      </c>
      <c r="E254" s="1389" t="s">
        <v>55</v>
      </c>
      <c r="F254" s="1391">
        <v>97465.886939571152</v>
      </c>
      <c r="G254" s="1391">
        <f t="shared" ref="G254:G277" si="6">F254*H254</f>
        <v>97465.886939571152</v>
      </c>
      <c r="H254" s="1389">
        <v>1</v>
      </c>
    </row>
    <row r="255" spans="1:8" ht="90">
      <c r="A255" s="1593"/>
      <c r="B255" s="1387">
        <v>71247000</v>
      </c>
      <c r="C255" s="1035" t="s">
        <v>2012</v>
      </c>
      <c r="D255" s="107" t="s">
        <v>47</v>
      </c>
      <c r="E255" s="1389" t="s">
        <v>55</v>
      </c>
      <c r="F255" s="1391">
        <v>319266.27680311888</v>
      </c>
      <c r="G255" s="1391">
        <f t="shared" si="6"/>
        <v>319266.27680311888</v>
      </c>
      <c r="H255" s="1389">
        <v>1</v>
      </c>
    </row>
    <row r="256" spans="1:8" ht="90">
      <c r="A256" s="1593"/>
      <c r="B256" s="1387">
        <v>71247000</v>
      </c>
      <c r="C256" s="1035" t="s">
        <v>2013</v>
      </c>
      <c r="D256" s="107" t="s">
        <v>47</v>
      </c>
      <c r="E256" s="1389" t="s">
        <v>55</v>
      </c>
      <c r="F256" s="1391">
        <v>102039.57115009746</v>
      </c>
      <c r="G256" s="1391">
        <f t="shared" si="6"/>
        <v>102039.57115009746</v>
      </c>
      <c r="H256" s="1389">
        <v>1</v>
      </c>
    </row>
    <row r="257" spans="1:8" ht="75">
      <c r="A257" s="1593"/>
      <c r="B257" s="1387">
        <v>71247000</v>
      </c>
      <c r="C257" s="1035" t="s">
        <v>2014</v>
      </c>
      <c r="D257" s="107" t="s">
        <v>47</v>
      </c>
      <c r="E257" s="1389" t="s">
        <v>55</v>
      </c>
      <c r="F257" s="1391">
        <v>34923.781676413251</v>
      </c>
      <c r="G257" s="1391">
        <f t="shared" si="6"/>
        <v>34923.781676413251</v>
      </c>
      <c r="H257" s="1389">
        <v>1</v>
      </c>
    </row>
    <row r="258" spans="1:8" ht="75">
      <c r="A258" s="1593"/>
      <c r="B258" s="1387">
        <v>71247000</v>
      </c>
      <c r="C258" s="1035" t="s">
        <v>2015</v>
      </c>
      <c r="D258" s="107" t="s">
        <v>47</v>
      </c>
      <c r="E258" s="1389" t="s">
        <v>55</v>
      </c>
      <c r="F258" s="1391">
        <v>30260.818713450291</v>
      </c>
      <c r="G258" s="1391">
        <f t="shared" si="6"/>
        <v>30260.818713450291</v>
      </c>
      <c r="H258" s="1389">
        <v>1</v>
      </c>
    </row>
    <row r="259" spans="1:8" ht="75">
      <c r="A259" s="1593"/>
      <c r="B259" s="1387">
        <v>71247000</v>
      </c>
      <c r="C259" s="1035" t="s">
        <v>2016</v>
      </c>
      <c r="D259" s="107" t="s">
        <v>47</v>
      </c>
      <c r="E259" s="1389" t="s">
        <v>55</v>
      </c>
      <c r="F259" s="1391">
        <v>28443.859649122805</v>
      </c>
      <c r="G259" s="1391">
        <f t="shared" si="6"/>
        <v>28443.859649122805</v>
      </c>
      <c r="H259" s="1389">
        <v>1</v>
      </c>
    </row>
    <row r="260" spans="1:8" ht="90">
      <c r="A260" s="1593"/>
      <c r="B260" s="1387">
        <v>71247000</v>
      </c>
      <c r="C260" s="1035" t="s">
        <v>2017</v>
      </c>
      <c r="D260" s="107" t="s">
        <v>47</v>
      </c>
      <c r="E260" s="1389" t="s">
        <v>55</v>
      </c>
      <c r="F260" s="1391">
        <v>447737.03703703702</v>
      </c>
      <c r="G260" s="1391">
        <f t="shared" si="6"/>
        <v>447737.03703703702</v>
      </c>
      <c r="H260" s="1389">
        <v>1</v>
      </c>
    </row>
    <row r="261" spans="1:8" ht="75">
      <c r="A261" s="1593"/>
      <c r="B261" s="1387">
        <v>71247000</v>
      </c>
      <c r="C261" s="1035" t="s">
        <v>2018</v>
      </c>
      <c r="D261" s="107" t="s">
        <v>47</v>
      </c>
      <c r="E261" s="1389" t="s">
        <v>55</v>
      </c>
      <c r="F261" s="1391">
        <v>216613.84015594542</v>
      </c>
      <c r="G261" s="1391">
        <f t="shared" si="6"/>
        <v>216613.84015594542</v>
      </c>
      <c r="H261" s="1389">
        <v>1</v>
      </c>
    </row>
    <row r="262" spans="1:8" ht="90">
      <c r="A262" s="1593"/>
      <c r="B262" s="1387">
        <v>71247000</v>
      </c>
      <c r="C262" s="1035" t="s">
        <v>2019</v>
      </c>
      <c r="D262" s="107" t="s">
        <v>47</v>
      </c>
      <c r="E262" s="1389" t="s">
        <v>55</v>
      </c>
      <c r="F262" s="1391">
        <v>36703.118908382072</v>
      </c>
      <c r="G262" s="1391">
        <f t="shared" si="6"/>
        <v>36703.118908382072</v>
      </c>
      <c r="H262" s="1389">
        <v>1</v>
      </c>
    </row>
    <row r="263" spans="1:8" ht="90">
      <c r="A263" s="1593"/>
      <c r="B263" s="1387">
        <v>71247000</v>
      </c>
      <c r="C263" s="1035" t="s">
        <v>2020</v>
      </c>
      <c r="D263" s="107" t="s">
        <v>47</v>
      </c>
      <c r="E263" s="1389" t="s">
        <v>55</v>
      </c>
      <c r="F263" s="1391">
        <v>96992.202729044831</v>
      </c>
      <c r="G263" s="1391">
        <f t="shared" si="6"/>
        <v>96992.202729044831</v>
      </c>
      <c r="H263" s="1389">
        <v>1</v>
      </c>
    </row>
    <row r="264" spans="1:8" ht="90">
      <c r="A264" s="1593"/>
      <c r="B264" s="1387">
        <v>71247000</v>
      </c>
      <c r="C264" s="1035" t="s">
        <v>2021</v>
      </c>
      <c r="D264" s="107" t="s">
        <v>47</v>
      </c>
      <c r="E264" s="1389" t="s">
        <v>55</v>
      </c>
      <c r="F264" s="1391">
        <v>54658.869395711496</v>
      </c>
      <c r="G264" s="1391">
        <f t="shared" si="6"/>
        <v>54658.869395711496</v>
      </c>
      <c r="H264" s="1389">
        <v>1</v>
      </c>
    </row>
    <row r="265" spans="1:8" ht="75">
      <c r="A265" s="1593"/>
      <c r="B265" s="1387">
        <v>71247000</v>
      </c>
      <c r="C265" s="1035" t="s">
        <v>2022</v>
      </c>
      <c r="D265" s="107" t="s">
        <v>47</v>
      </c>
      <c r="E265" s="1389" t="s">
        <v>55</v>
      </c>
      <c r="F265" s="1391">
        <v>133335.28265107214</v>
      </c>
      <c r="G265" s="1391">
        <f t="shared" si="6"/>
        <v>133335.28265107214</v>
      </c>
      <c r="H265" s="1389">
        <v>1</v>
      </c>
    </row>
    <row r="266" spans="1:8" ht="90">
      <c r="A266" s="1593"/>
      <c r="B266" s="1387">
        <v>71247000</v>
      </c>
      <c r="C266" s="1035" t="s">
        <v>2023</v>
      </c>
      <c r="D266" s="107" t="s">
        <v>48</v>
      </c>
      <c r="E266" s="1389" t="s">
        <v>55</v>
      </c>
      <c r="F266" s="1391">
        <v>29239.766081871345</v>
      </c>
      <c r="G266" s="1391">
        <f t="shared" si="6"/>
        <v>29239.766081871345</v>
      </c>
      <c r="H266" s="1389">
        <v>1</v>
      </c>
    </row>
    <row r="267" spans="1:8" ht="90">
      <c r="A267" s="1593"/>
      <c r="B267" s="1387">
        <v>71247000</v>
      </c>
      <c r="C267" s="1035" t="s">
        <v>2024</v>
      </c>
      <c r="D267" s="107" t="s">
        <v>48</v>
      </c>
      <c r="E267" s="1389" t="s">
        <v>55</v>
      </c>
      <c r="F267" s="1391">
        <v>95779.883040935674</v>
      </c>
      <c r="G267" s="1391">
        <f t="shared" si="6"/>
        <v>95779.883040935674</v>
      </c>
      <c r="H267" s="1389">
        <v>1</v>
      </c>
    </row>
    <row r="268" spans="1:8" ht="90">
      <c r="A268" s="1593"/>
      <c r="B268" s="1387">
        <v>71247000</v>
      </c>
      <c r="C268" s="1035" t="s">
        <v>2025</v>
      </c>
      <c r="D268" s="107" t="s">
        <v>48</v>
      </c>
      <c r="E268" s="1389" t="s">
        <v>55</v>
      </c>
      <c r="F268" s="1391">
        <v>30611.871345029238</v>
      </c>
      <c r="G268" s="1391">
        <f t="shared" si="6"/>
        <v>30611.871345029238</v>
      </c>
      <c r="H268" s="1389">
        <v>1</v>
      </c>
    </row>
    <row r="269" spans="1:8" ht="75">
      <c r="A269" s="1593"/>
      <c r="B269" s="1387">
        <v>71247000</v>
      </c>
      <c r="C269" s="1035" t="s">
        <v>2026</v>
      </c>
      <c r="D269" s="107" t="s">
        <v>48</v>
      </c>
      <c r="E269" s="1389" t="s">
        <v>55</v>
      </c>
      <c r="F269" s="1391">
        <v>10477.134502923976</v>
      </c>
      <c r="G269" s="1391">
        <f t="shared" si="6"/>
        <v>10477.134502923976</v>
      </c>
      <c r="H269" s="1389">
        <v>1</v>
      </c>
    </row>
    <row r="270" spans="1:8" ht="75">
      <c r="A270" s="1593"/>
      <c r="B270" s="1387">
        <v>71247000</v>
      </c>
      <c r="C270" s="1035" t="s">
        <v>2027</v>
      </c>
      <c r="D270" s="107" t="s">
        <v>48</v>
      </c>
      <c r="E270" s="1389" t="s">
        <v>55</v>
      </c>
      <c r="F270" s="1391">
        <v>9078.2456140350878</v>
      </c>
      <c r="G270" s="1391">
        <f t="shared" si="6"/>
        <v>9078.2456140350878</v>
      </c>
      <c r="H270" s="1389">
        <v>1</v>
      </c>
    </row>
    <row r="271" spans="1:8" ht="75">
      <c r="A271" s="1593"/>
      <c r="B271" s="1387">
        <v>71247000</v>
      </c>
      <c r="C271" s="1035" t="s">
        <v>2028</v>
      </c>
      <c r="D271" s="107" t="s">
        <v>48</v>
      </c>
      <c r="E271" s="1389" t="s">
        <v>55</v>
      </c>
      <c r="F271" s="1391">
        <v>8533.1578947368416</v>
      </c>
      <c r="G271" s="1391">
        <f t="shared" si="6"/>
        <v>8533.1578947368416</v>
      </c>
      <c r="H271" s="1389">
        <v>1</v>
      </c>
    </row>
    <row r="272" spans="1:8" ht="90">
      <c r="A272" s="1593"/>
      <c r="B272" s="1387">
        <v>71247000</v>
      </c>
      <c r="C272" s="1035" t="s">
        <v>2029</v>
      </c>
      <c r="D272" s="107" t="s">
        <v>48</v>
      </c>
      <c r="E272" s="1389" t="s">
        <v>55</v>
      </c>
      <c r="F272" s="1391">
        <v>134321.11111111109</v>
      </c>
      <c r="G272" s="1391">
        <f t="shared" si="6"/>
        <v>134321.11111111109</v>
      </c>
      <c r="H272" s="1389">
        <v>1</v>
      </c>
    </row>
    <row r="273" spans="1:8" ht="75">
      <c r="A273" s="1593"/>
      <c r="B273" s="1387">
        <v>71247000</v>
      </c>
      <c r="C273" s="1035" t="s">
        <v>2030</v>
      </c>
      <c r="D273" s="107" t="s">
        <v>48</v>
      </c>
      <c r="E273" s="1389" t="s">
        <v>55</v>
      </c>
      <c r="F273" s="1391">
        <v>64984.152046783631</v>
      </c>
      <c r="G273" s="1391">
        <f t="shared" si="6"/>
        <v>64984.152046783631</v>
      </c>
      <c r="H273" s="1389">
        <v>1</v>
      </c>
    </row>
    <row r="274" spans="1:8" ht="90">
      <c r="A274" s="1593"/>
      <c r="B274" s="1387">
        <v>71247000</v>
      </c>
      <c r="C274" s="1035" t="s">
        <v>2031</v>
      </c>
      <c r="D274" s="107" t="s">
        <v>48</v>
      </c>
      <c r="E274" s="1389" t="s">
        <v>55</v>
      </c>
      <c r="F274" s="1391">
        <v>11010.935672514621</v>
      </c>
      <c r="G274" s="1391">
        <f t="shared" si="6"/>
        <v>11010.935672514621</v>
      </c>
      <c r="H274" s="1389">
        <v>1</v>
      </c>
    </row>
    <row r="275" spans="1:8" ht="90">
      <c r="A275" s="1593"/>
      <c r="B275" s="1387">
        <v>71247000</v>
      </c>
      <c r="C275" s="1035" t="s">
        <v>2032</v>
      </c>
      <c r="D275" s="107" t="s">
        <v>48</v>
      </c>
      <c r="E275" s="1389" t="s">
        <v>55</v>
      </c>
      <c r="F275" s="1391">
        <v>29097.660818713452</v>
      </c>
      <c r="G275" s="1391">
        <f t="shared" si="6"/>
        <v>29097.660818713452</v>
      </c>
      <c r="H275" s="1389">
        <v>1</v>
      </c>
    </row>
    <row r="276" spans="1:8" ht="90">
      <c r="A276" s="1593"/>
      <c r="B276" s="1387">
        <v>71247000</v>
      </c>
      <c r="C276" s="1035" t="s">
        <v>2033</v>
      </c>
      <c r="D276" s="107" t="s">
        <v>48</v>
      </c>
      <c r="E276" s="1389" t="s">
        <v>55</v>
      </c>
      <c r="F276" s="1391">
        <v>16397.660818713448</v>
      </c>
      <c r="G276" s="1391">
        <f t="shared" si="6"/>
        <v>16397.660818713448</v>
      </c>
      <c r="H276" s="1389">
        <v>1</v>
      </c>
    </row>
    <row r="277" spans="1:8" ht="75">
      <c r="A277" s="1593"/>
      <c r="B277" s="1387">
        <v>71247000</v>
      </c>
      <c r="C277" s="1035" t="s">
        <v>2034</v>
      </c>
      <c r="D277" s="107" t="s">
        <v>48</v>
      </c>
      <c r="E277" s="1389" t="s">
        <v>55</v>
      </c>
      <c r="F277" s="1391">
        <v>40000.584795321636</v>
      </c>
      <c r="G277" s="1391">
        <f t="shared" si="6"/>
        <v>40000.584795321636</v>
      </c>
      <c r="H277" s="1389">
        <v>1</v>
      </c>
    </row>
    <row r="278" spans="1:8" ht="90">
      <c r="A278" s="147"/>
      <c r="B278" s="147"/>
      <c r="C278" s="1036" t="s">
        <v>2035</v>
      </c>
      <c r="D278" s="147"/>
      <c r="E278" s="147"/>
      <c r="F278" s="33"/>
      <c r="G278" s="148">
        <f>G279</f>
        <v>3000000</v>
      </c>
      <c r="H278" s="1400"/>
    </row>
    <row r="279" spans="1:8">
      <c r="A279" s="2"/>
      <c r="B279" s="1459" t="s">
        <v>1955</v>
      </c>
      <c r="C279" s="1460"/>
      <c r="D279" s="1041"/>
      <c r="E279" s="1041"/>
      <c r="F279" s="1040"/>
      <c r="G279" s="1386">
        <f>SUM(G280:G280)</f>
        <v>3000000</v>
      </c>
      <c r="H279" s="22"/>
    </row>
    <row r="280" spans="1:8" ht="60">
      <c r="A280" s="1401">
        <v>4251</v>
      </c>
      <c r="B280" s="1397">
        <v>45453000</v>
      </c>
      <c r="C280" s="1035" t="s">
        <v>2036</v>
      </c>
      <c r="D280" s="107" t="s">
        <v>47</v>
      </c>
      <c r="E280" s="1389" t="s">
        <v>55</v>
      </c>
      <c r="F280" s="1389">
        <v>3000000</v>
      </c>
      <c r="G280" s="1389">
        <f>F280*H280</f>
        <v>3000000</v>
      </c>
      <c r="H280" s="1389">
        <v>1</v>
      </c>
    </row>
    <row r="281" spans="1:8" ht="105">
      <c r="A281" s="147"/>
      <c r="B281" s="147"/>
      <c r="C281" s="1036" t="s">
        <v>2037</v>
      </c>
      <c r="D281" s="147"/>
      <c r="E281" s="147"/>
      <c r="F281" s="33"/>
      <c r="G281" s="148">
        <f>G282</f>
        <v>1900000</v>
      </c>
      <c r="H281" s="1400"/>
    </row>
    <row r="282" spans="1:8">
      <c r="A282" s="2"/>
      <c r="B282" s="1591" t="s">
        <v>1962</v>
      </c>
      <c r="C282" s="1592"/>
      <c r="D282" s="1396"/>
      <c r="E282" s="1396"/>
      <c r="F282" s="46"/>
      <c r="G282" s="1386">
        <f>SUM(G283:G283)</f>
        <v>1900000</v>
      </c>
      <c r="H282" s="4"/>
    </row>
    <row r="283" spans="1:8" ht="90">
      <c r="A283" s="1039">
        <v>4239</v>
      </c>
      <c r="B283" s="1387">
        <v>98300000</v>
      </c>
      <c r="C283" s="1035" t="s">
        <v>2038</v>
      </c>
      <c r="D283" s="107" t="s">
        <v>90</v>
      </c>
      <c r="E283" s="1389" t="s">
        <v>55</v>
      </c>
      <c r="F283" s="1389">
        <v>1900000</v>
      </c>
      <c r="G283" s="1389">
        <f>F283*H283</f>
        <v>1900000</v>
      </c>
      <c r="H283" s="1389">
        <v>1</v>
      </c>
    </row>
    <row r="284" spans="1:8" ht="135">
      <c r="A284" s="147"/>
      <c r="B284" s="147"/>
      <c r="C284" s="1036" t="s">
        <v>2039</v>
      </c>
      <c r="D284" s="147"/>
      <c r="E284" s="147"/>
      <c r="F284" s="33"/>
      <c r="G284" s="148">
        <f>G285</f>
        <v>1500000</v>
      </c>
      <c r="H284" s="1400"/>
    </row>
    <row r="285" spans="1:8">
      <c r="A285" s="2"/>
      <c r="B285" s="1591" t="s">
        <v>1962</v>
      </c>
      <c r="C285" s="1592"/>
      <c r="D285" s="1396"/>
      <c r="E285" s="1396"/>
      <c r="F285" s="46"/>
      <c r="G285" s="1386">
        <f>SUM(G286:G286)</f>
        <v>1500000</v>
      </c>
      <c r="H285" s="4"/>
    </row>
    <row r="286" spans="1:8" ht="90">
      <c r="A286" s="1039">
        <v>4239</v>
      </c>
      <c r="B286" s="1387">
        <v>98371000</v>
      </c>
      <c r="C286" s="1035" t="s">
        <v>181</v>
      </c>
      <c r="D286" s="107" t="s">
        <v>47</v>
      </c>
      <c r="E286" s="1389" t="s">
        <v>55</v>
      </c>
      <c r="F286" s="1389">
        <v>1500000</v>
      </c>
      <c r="G286" s="1389">
        <f>F286*H286</f>
        <v>1500000</v>
      </c>
      <c r="H286" s="1389">
        <v>1</v>
      </c>
    </row>
    <row r="287" spans="1:8" ht="105">
      <c r="A287" s="147"/>
      <c r="B287" s="147"/>
      <c r="C287" s="1036" t="s">
        <v>2040</v>
      </c>
      <c r="D287" s="147"/>
      <c r="E287" s="147"/>
      <c r="F287" s="33"/>
      <c r="G287" s="148">
        <f>G288+G298</f>
        <v>4515000</v>
      </c>
      <c r="H287" s="1400"/>
    </row>
    <row r="288" spans="1:8">
      <c r="A288" s="2"/>
      <c r="B288" s="1459" t="s">
        <v>1685</v>
      </c>
      <c r="C288" s="1460"/>
      <c r="D288" s="1041"/>
      <c r="E288" s="1041"/>
      <c r="F288" s="1040"/>
      <c r="G288" s="1386">
        <f>SUM(G289:G297)</f>
        <v>3015000</v>
      </c>
      <c r="H288" s="22"/>
    </row>
    <row r="289" spans="1:8" ht="17.25">
      <c r="A289" s="1578">
        <v>4269</v>
      </c>
      <c r="B289" s="1387" t="s">
        <v>2041</v>
      </c>
      <c r="C289" s="1035" t="s">
        <v>291</v>
      </c>
      <c r="D289" s="107" t="s">
        <v>327</v>
      </c>
      <c r="E289" s="1388" t="s">
        <v>51</v>
      </c>
      <c r="F289" s="1389">
        <v>3500</v>
      </c>
      <c r="G289" s="1389">
        <f t="shared" ref="G289:G297" si="7">F289*H289</f>
        <v>1575000</v>
      </c>
      <c r="H289" s="1389">
        <v>450</v>
      </c>
    </row>
    <row r="290" spans="1:8" s="1390" customFormat="1" ht="17.25">
      <c r="A290" s="1593"/>
      <c r="B290" s="1387">
        <v>22815000</v>
      </c>
      <c r="C290" s="1035" t="s">
        <v>351</v>
      </c>
      <c r="D290" s="107" t="s">
        <v>327</v>
      </c>
      <c r="E290" s="1388" t="s">
        <v>51</v>
      </c>
      <c r="F290" s="1389">
        <v>250</v>
      </c>
      <c r="G290" s="1389">
        <f t="shared" si="7"/>
        <v>450000</v>
      </c>
      <c r="H290" s="1389">
        <v>1800</v>
      </c>
    </row>
    <row r="291" spans="1:8" s="1390" customFormat="1" ht="17.25">
      <c r="A291" s="1593"/>
      <c r="B291" s="1387">
        <v>22815000</v>
      </c>
      <c r="C291" s="1035" t="s">
        <v>352</v>
      </c>
      <c r="D291" s="107" t="s">
        <v>327</v>
      </c>
      <c r="E291" s="1388" t="s">
        <v>51</v>
      </c>
      <c r="F291" s="1389">
        <v>40</v>
      </c>
      <c r="G291" s="1389">
        <f t="shared" si="7"/>
        <v>180000</v>
      </c>
      <c r="H291" s="1389">
        <v>4500</v>
      </c>
    </row>
    <row r="292" spans="1:8" s="1390" customFormat="1" ht="17.25">
      <c r="A292" s="1593"/>
      <c r="B292" s="1387">
        <v>30192130</v>
      </c>
      <c r="C292" s="1035" t="s">
        <v>353</v>
      </c>
      <c r="D292" s="107" t="s">
        <v>327</v>
      </c>
      <c r="E292" s="1388" t="s">
        <v>58</v>
      </c>
      <c r="F292" s="1389">
        <v>400</v>
      </c>
      <c r="G292" s="1389">
        <f t="shared" si="7"/>
        <v>180000</v>
      </c>
      <c r="H292" s="1389">
        <v>450</v>
      </c>
    </row>
    <row r="293" spans="1:8" s="1390" customFormat="1" ht="17.25">
      <c r="A293" s="1593"/>
      <c r="B293" s="1387" t="s">
        <v>2042</v>
      </c>
      <c r="C293" s="1035" t="s">
        <v>292</v>
      </c>
      <c r="D293" s="107" t="s">
        <v>327</v>
      </c>
      <c r="E293" s="1388" t="s">
        <v>51</v>
      </c>
      <c r="F293" s="1389">
        <v>260</v>
      </c>
      <c r="G293" s="1389">
        <f t="shared" si="7"/>
        <v>117000</v>
      </c>
      <c r="H293" s="1389">
        <v>450</v>
      </c>
    </row>
    <row r="294" spans="1:8" s="1390" customFormat="1" ht="17.25">
      <c r="A294" s="1593"/>
      <c r="B294" s="1387" t="s">
        <v>2042</v>
      </c>
      <c r="C294" s="1035" t="s">
        <v>374</v>
      </c>
      <c r="D294" s="107" t="s">
        <v>327</v>
      </c>
      <c r="E294" s="1388" t="s">
        <v>51</v>
      </c>
      <c r="F294" s="1389">
        <v>300</v>
      </c>
      <c r="G294" s="1389">
        <f t="shared" si="7"/>
        <v>135000</v>
      </c>
      <c r="H294" s="1389">
        <v>450</v>
      </c>
    </row>
    <row r="295" spans="1:8" s="1390" customFormat="1" ht="17.25">
      <c r="A295" s="1593"/>
      <c r="B295" s="1387">
        <v>39292500</v>
      </c>
      <c r="C295" s="1035" t="s">
        <v>850</v>
      </c>
      <c r="D295" s="107" t="s">
        <v>327</v>
      </c>
      <c r="E295" s="1388" t="s">
        <v>51</v>
      </c>
      <c r="F295" s="1389">
        <v>50</v>
      </c>
      <c r="G295" s="1389">
        <f t="shared" si="7"/>
        <v>45000</v>
      </c>
      <c r="H295" s="1389">
        <v>900</v>
      </c>
    </row>
    <row r="296" spans="1:8" s="1390" customFormat="1" ht="17.25">
      <c r="A296" s="1593"/>
      <c r="B296" s="1387" t="s">
        <v>2043</v>
      </c>
      <c r="C296" s="1035" t="s">
        <v>375</v>
      </c>
      <c r="D296" s="107" t="s">
        <v>327</v>
      </c>
      <c r="E296" s="1388" t="s">
        <v>51</v>
      </c>
      <c r="F296" s="1389">
        <v>500</v>
      </c>
      <c r="G296" s="1389">
        <f t="shared" si="7"/>
        <v>225000</v>
      </c>
      <c r="H296" s="1389">
        <v>450</v>
      </c>
    </row>
    <row r="297" spans="1:8" s="1390" customFormat="1" ht="17.25">
      <c r="A297" s="1590"/>
      <c r="B297" s="1387">
        <v>30192121</v>
      </c>
      <c r="C297" s="1035" t="s">
        <v>848</v>
      </c>
      <c r="D297" s="107" t="s">
        <v>327</v>
      </c>
      <c r="E297" s="1388" t="s">
        <v>51</v>
      </c>
      <c r="F297" s="1389">
        <v>80</v>
      </c>
      <c r="G297" s="1389">
        <f t="shared" si="7"/>
        <v>108000</v>
      </c>
      <c r="H297" s="1389">
        <v>1350</v>
      </c>
    </row>
    <row r="298" spans="1:8">
      <c r="A298" s="1402"/>
      <c r="B298" s="1591" t="s">
        <v>1962</v>
      </c>
      <c r="C298" s="1592"/>
      <c r="D298" s="1396"/>
      <c r="E298" s="1396"/>
      <c r="F298" s="46"/>
      <c r="G298" s="1386">
        <f>SUM(G299:G299)</f>
        <v>1500000</v>
      </c>
      <c r="H298" s="4"/>
    </row>
    <row r="299" spans="1:8" ht="45">
      <c r="A299" s="1401">
        <v>4216</v>
      </c>
      <c r="B299" s="1387">
        <v>60171000</v>
      </c>
      <c r="C299" s="1035" t="s">
        <v>2044</v>
      </c>
      <c r="D299" s="107" t="s">
        <v>327</v>
      </c>
      <c r="E299" s="1389" t="s">
        <v>55</v>
      </c>
      <c r="F299" s="1389">
        <v>1500000</v>
      </c>
      <c r="G299" s="1389">
        <f>F299*H299</f>
        <v>1500000</v>
      </c>
      <c r="H299" s="1389">
        <v>1</v>
      </c>
    </row>
    <row r="300" spans="1:8" ht="75">
      <c r="A300" s="147"/>
      <c r="B300" s="147"/>
      <c r="C300" s="1036" t="s">
        <v>2045</v>
      </c>
      <c r="D300" s="147"/>
      <c r="E300" s="147"/>
      <c r="F300" s="33"/>
      <c r="G300" s="148">
        <f>G301</f>
        <v>1440000</v>
      </c>
      <c r="H300" s="1400"/>
    </row>
    <row r="301" spans="1:8">
      <c r="A301" s="1402"/>
      <c r="B301" s="1591" t="s">
        <v>1962</v>
      </c>
      <c r="C301" s="1592"/>
      <c r="D301" s="1396"/>
      <c r="E301" s="1396"/>
      <c r="F301" s="46"/>
      <c r="G301" s="1386">
        <f>SUM(G302:G302)</f>
        <v>1440000</v>
      </c>
      <c r="H301" s="4"/>
    </row>
    <row r="302" spans="1:8" ht="60">
      <c r="A302" s="1401">
        <v>4239</v>
      </c>
      <c r="B302" s="1387">
        <v>70333000</v>
      </c>
      <c r="C302" s="1035" t="s">
        <v>2046</v>
      </c>
      <c r="D302" s="107" t="s">
        <v>90</v>
      </c>
      <c r="E302" s="1389" t="s">
        <v>55</v>
      </c>
      <c r="F302" s="1389">
        <v>1440000</v>
      </c>
      <c r="G302" s="1389">
        <f>F302*H302</f>
        <v>1440000</v>
      </c>
      <c r="H302" s="1389">
        <v>1</v>
      </c>
    </row>
    <row r="303" spans="1:8" ht="135">
      <c r="A303" s="147"/>
      <c r="B303" s="147"/>
      <c r="C303" s="1036" t="s">
        <v>2047</v>
      </c>
      <c r="D303" s="147"/>
      <c r="E303" s="147"/>
      <c r="F303" s="33"/>
      <c r="G303" s="148">
        <f>G304+G316</f>
        <v>1181388</v>
      </c>
      <c r="H303" s="1400"/>
    </row>
    <row r="304" spans="1:8">
      <c r="A304" s="2"/>
      <c r="B304" s="1459" t="s">
        <v>1685</v>
      </c>
      <c r="C304" s="1460"/>
      <c r="D304" s="1041"/>
      <c r="E304" s="1041"/>
      <c r="F304" s="1040"/>
      <c r="G304" s="1386">
        <f>SUM(G305:G315)</f>
        <v>380388</v>
      </c>
      <c r="H304" s="22"/>
    </row>
    <row r="305" spans="1:8" ht="34.5">
      <c r="A305" s="1578">
        <v>4261</v>
      </c>
      <c r="B305" s="1387">
        <v>30197630</v>
      </c>
      <c r="C305" s="1035" t="s">
        <v>823</v>
      </c>
      <c r="D305" s="107" t="s">
        <v>327</v>
      </c>
      <c r="E305" s="1389" t="s">
        <v>863</v>
      </c>
      <c r="F305" s="1389">
        <v>1625</v>
      </c>
      <c r="G305" s="1389">
        <f t="shared" ref="G305:G315" si="8">F305*H305</f>
        <v>338000</v>
      </c>
      <c r="H305" s="1301">
        <v>208</v>
      </c>
    </row>
    <row r="306" spans="1:8" s="1390" customFormat="1" ht="45">
      <c r="A306" s="1593"/>
      <c r="B306" s="1387" t="s">
        <v>1922</v>
      </c>
      <c r="C306" s="1035" t="s">
        <v>852</v>
      </c>
      <c r="D306" s="107" t="s">
        <v>327</v>
      </c>
      <c r="E306" s="1388" t="s">
        <v>51</v>
      </c>
      <c r="F306" s="1389">
        <v>324</v>
      </c>
      <c r="G306" s="1389">
        <f t="shared" si="8"/>
        <v>3888</v>
      </c>
      <c r="H306" s="1301">
        <v>12</v>
      </c>
    </row>
    <row r="307" spans="1:8" s="1390" customFormat="1" ht="17.25">
      <c r="A307" s="1593"/>
      <c r="B307" s="1387">
        <v>30192121</v>
      </c>
      <c r="C307" s="1035" t="s">
        <v>848</v>
      </c>
      <c r="D307" s="107" t="s">
        <v>327</v>
      </c>
      <c r="E307" s="1388" t="s">
        <v>51</v>
      </c>
      <c r="F307" s="1389">
        <v>30</v>
      </c>
      <c r="G307" s="1389">
        <f t="shared" si="8"/>
        <v>3000</v>
      </c>
      <c r="H307" s="1301">
        <v>100</v>
      </c>
    </row>
    <row r="308" spans="1:8" s="1390" customFormat="1" ht="45">
      <c r="A308" s="1593"/>
      <c r="B308" s="1387">
        <v>22851000</v>
      </c>
      <c r="C308" s="1035" t="s">
        <v>826</v>
      </c>
      <c r="D308" s="107" t="s">
        <v>327</v>
      </c>
      <c r="E308" s="1388" t="s">
        <v>51</v>
      </c>
      <c r="F308" s="1389">
        <v>7.5</v>
      </c>
      <c r="G308" s="1389">
        <f t="shared" si="8"/>
        <v>7500</v>
      </c>
      <c r="H308" s="1301">
        <v>1000</v>
      </c>
    </row>
    <row r="309" spans="1:8" s="1390" customFormat="1" ht="60">
      <c r="A309" s="1593"/>
      <c r="B309" s="1387">
        <v>44424200</v>
      </c>
      <c r="C309" s="1035" t="s">
        <v>851</v>
      </c>
      <c r="D309" s="107" t="s">
        <v>327</v>
      </c>
      <c r="E309" s="1388" t="s">
        <v>51</v>
      </c>
      <c r="F309" s="1389">
        <v>420</v>
      </c>
      <c r="G309" s="1389">
        <f t="shared" si="8"/>
        <v>4200</v>
      </c>
      <c r="H309" s="1301">
        <v>10</v>
      </c>
    </row>
    <row r="310" spans="1:8" s="1390" customFormat="1" ht="17.25">
      <c r="A310" s="1593"/>
      <c r="B310" s="1387">
        <v>39241200</v>
      </c>
      <c r="C310" s="1035" t="s">
        <v>844</v>
      </c>
      <c r="D310" s="107" t="s">
        <v>327</v>
      </c>
      <c r="E310" s="1388" t="s">
        <v>51</v>
      </c>
      <c r="F310" s="1389">
        <v>200</v>
      </c>
      <c r="G310" s="1389">
        <f t="shared" si="8"/>
        <v>3000</v>
      </c>
      <c r="H310" s="1301">
        <v>15</v>
      </c>
    </row>
    <row r="311" spans="1:8" s="1390" customFormat="1" ht="17.25">
      <c r="A311" s="1593"/>
      <c r="B311" s="1387">
        <v>39292500</v>
      </c>
      <c r="C311" s="1035" t="s">
        <v>850</v>
      </c>
      <c r="D311" s="107" t="s">
        <v>327</v>
      </c>
      <c r="E311" s="1388" t="s">
        <v>51</v>
      </c>
      <c r="F311" s="1389">
        <v>100</v>
      </c>
      <c r="G311" s="1389">
        <f t="shared" si="8"/>
        <v>1500</v>
      </c>
      <c r="H311" s="1301">
        <v>15</v>
      </c>
    </row>
    <row r="312" spans="1:8" s="1390" customFormat="1" ht="30">
      <c r="A312" s="1593"/>
      <c r="B312" s="1387">
        <v>30197100</v>
      </c>
      <c r="C312" s="1035" t="s">
        <v>832</v>
      </c>
      <c r="D312" s="107" t="s">
        <v>327</v>
      </c>
      <c r="E312" s="1388" t="s">
        <v>51</v>
      </c>
      <c r="F312" s="1389">
        <v>500</v>
      </c>
      <c r="G312" s="1389">
        <f t="shared" si="8"/>
        <v>7500</v>
      </c>
      <c r="H312" s="1301">
        <v>15</v>
      </c>
    </row>
    <row r="313" spans="1:8" s="1390" customFormat="1" ht="30">
      <c r="A313" s="1593"/>
      <c r="B313" s="1387">
        <v>30197110</v>
      </c>
      <c r="C313" s="1035" t="s">
        <v>840</v>
      </c>
      <c r="D313" s="107" t="s">
        <v>327</v>
      </c>
      <c r="E313" s="1389" t="s">
        <v>58</v>
      </c>
      <c r="F313" s="1389">
        <v>70</v>
      </c>
      <c r="G313" s="1389">
        <f t="shared" si="8"/>
        <v>6300</v>
      </c>
      <c r="H313" s="1301">
        <v>90</v>
      </c>
    </row>
    <row r="314" spans="1:8" s="1390" customFormat="1" ht="30">
      <c r="A314" s="1593"/>
      <c r="B314" s="1387">
        <v>30197320</v>
      </c>
      <c r="C314" s="1035" t="s">
        <v>841</v>
      </c>
      <c r="D314" s="107" t="s">
        <v>327</v>
      </c>
      <c r="E314" s="1389" t="s">
        <v>58</v>
      </c>
      <c r="F314" s="1389">
        <v>50</v>
      </c>
      <c r="G314" s="1389">
        <f t="shared" si="8"/>
        <v>2000</v>
      </c>
      <c r="H314" s="1301">
        <v>40</v>
      </c>
    </row>
    <row r="315" spans="1:8" s="1390" customFormat="1" ht="45">
      <c r="A315" s="1593"/>
      <c r="B315" s="1387">
        <v>39241200</v>
      </c>
      <c r="C315" s="1035" t="s">
        <v>845</v>
      </c>
      <c r="D315" s="107" t="s">
        <v>327</v>
      </c>
      <c r="E315" s="1388" t="s">
        <v>51</v>
      </c>
      <c r="F315" s="1389">
        <v>100</v>
      </c>
      <c r="G315" s="1389">
        <f t="shared" si="8"/>
        <v>3500</v>
      </c>
      <c r="H315" s="1301">
        <v>35</v>
      </c>
    </row>
    <row r="316" spans="1:8">
      <c r="A316" s="2"/>
      <c r="B316" s="1591" t="s">
        <v>1962</v>
      </c>
      <c r="C316" s="1592"/>
      <c r="D316" s="1396"/>
      <c r="E316" s="1396"/>
      <c r="F316" s="46"/>
      <c r="G316" s="1386">
        <f>SUM(G317:G319)</f>
        <v>801000</v>
      </c>
      <c r="H316" s="4"/>
    </row>
    <row r="317" spans="1:8" ht="45">
      <c r="A317" s="1039">
        <v>4212</v>
      </c>
      <c r="B317" s="1387">
        <v>65310000</v>
      </c>
      <c r="C317" s="1035" t="s">
        <v>80</v>
      </c>
      <c r="D317" s="107" t="s">
        <v>48</v>
      </c>
      <c r="E317" s="1389" t="s">
        <v>55</v>
      </c>
      <c r="F317" s="1389">
        <v>397600</v>
      </c>
      <c r="G317" s="1389">
        <f>F317*H317</f>
        <v>397600</v>
      </c>
      <c r="H317" s="1389">
        <v>1</v>
      </c>
    </row>
    <row r="318" spans="1:8" ht="75">
      <c r="A318" s="1578">
        <v>4214</v>
      </c>
      <c r="B318" s="1387">
        <v>64213000</v>
      </c>
      <c r="C318" s="1035" t="s">
        <v>185</v>
      </c>
      <c r="D318" s="107" t="s">
        <v>48</v>
      </c>
      <c r="E318" s="1389" t="s">
        <v>55</v>
      </c>
      <c r="F318" s="1389">
        <v>115200</v>
      </c>
      <c r="G318" s="1389">
        <f>F318*H318</f>
        <v>115200</v>
      </c>
      <c r="H318" s="1389">
        <v>1</v>
      </c>
    </row>
    <row r="319" spans="1:8" ht="60">
      <c r="A319" s="1590"/>
      <c r="B319" s="1387">
        <v>64211200</v>
      </c>
      <c r="C319" s="1035" t="s">
        <v>354</v>
      </c>
      <c r="D319" s="107" t="s">
        <v>48</v>
      </c>
      <c r="E319" s="1389" t="s">
        <v>55</v>
      </c>
      <c r="F319" s="1389">
        <v>288200</v>
      </c>
      <c r="G319" s="1389">
        <f>F319*H319</f>
        <v>288200</v>
      </c>
      <c r="H319" s="1389">
        <v>1</v>
      </c>
    </row>
    <row r="320" spans="1:8" ht="60">
      <c r="A320" s="147"/>
      <c r="B320" s="147"/>
      <c r="C320" s="1036" t="s">
        <v>2559</v>
      </c>
      <c r="D320" s="147"/>
      <c r="E320" s="147"/>
      <c r="F320" s="33"/>
      <c r="G320" s="148">
        <f>G321</f>
        <v>6760000</v>
      </c>
      <c r="H320" s="1400"/>
    </row>
    <row r="321" spans="1:8">
      <c r="A321" s="1402"/>
      <c r="B321" s="1591" t="s">
        <v>1962</v>
      </c>
      <c r="C321" s="1592"/>
      <c r="D321" s="1396"/>
      <c r="E321" s="1396"/>
      <c r="F321" s="46"/>
      <c r="G321" s="1386">
        <f>SUM(G322:G322)</f>
        <v>6760000</v>
      </c>
      <c r="H321" s="4"/>
    </row>
    <row r="322" spans="1:8" ht="45">
      <c r="A322" s="1401">
        <v>4215</v>
      </c>
      <c r="B322" s="1387">
        <v>66516100</v>
      </c>
      <c r="C322" s="1035" t="s">
        <v>2735</v>
      </c>
      <c r="D322" s="107" t="s">
        <v>48</v>
      </c>
      <c r="E322" s="1389" t="s">
        <v>55</v>
      </c>
      <c r="F322" s="1389">
        <v>6760000</v>
      </c>
      <c r="G322" s="1389">
        <f>F322*H322</f>
        <v>6760000</v>
      </c>
      <c r="H322" s="1389">
        <v>1</v>
      </c>
    </row>
    <row r="323" spans="1:8">
      <c r="A323" s="1403"/>
      <c r="B323" s="1404" t="s">
        <v>2237</v>
      </c>
      <c r="C323" s="1405"/>
      <c r="D323" s="1403"/>
      <c r="E323" s="1403"/>
      <c r="F323" s="1406"/>
      <c r="G323" s="1407">
        <f>G8+G194+G200+G205+G208+G213+G216+G219+G224+G227+G236+G278+G281+G284+G287+G300+G303+G320</f>
        <v>654355037.89999998</v>
      </c>
      <c r="H323" s="1405"/>
    </row>
    <row r="324" spans="1:8" ht="45" customHeight="1">
      <c r="C324" s="1408"/>
    </row>
    <row r="325" spans="1:8" ht="51" customHeight="1">
      <c r="C325" s="1408"/>
    </row>
    <row r="326" spans="1:8" ht="24" customHeight="1"/>
    <row r="327" spans="1:8" ht="51" customHeight="1"/>
    <row r="328" spans="1:8" ht="62.25" customHeight="1"/>
    <row r="329" spans="1:8" ht="67.5" customHeight="1"/>
    <row r="330" spans="1:8" ht="27.75" customHeight="1"/>
    <row r="331" spans="1:8" ht="64.5" customHeight="1"/>
    <row r="332" spans="1:8" ht="67.5" customHeight="1"/>
    <row r="333" spans="1:8" ht="67.5" customHeight="1"/>
    <row r="334" spans="1:8" ht="27.75" customHeight="1"/>
    <row r="335" spans="1:8" ht="64.5" customHeight="1"/>
    <row r="336" spans="1:8" ht="66" customHeight="1"/>
    <row r="337" ht="29.25" customHeight="1"/>
    <row r="338" ht="20.25" customHeight="1"/>
    <row r="339" ht="14.25" customHeight="1"/>
    <row r="340" ht="19.5" customHeight="1"/>
    <row r="341" ht="19.5" customHeight="1"/>
    <row r="342" ht="23.25" customHeight="1"/>
    <row r="343" ht="15.75" customHeight="1"/>
    <row r="344" ht="25.5" customHeight="1"/>
    <row r="345" ht="16.5" customHeight="1"/>
    <row r="346" ht="20.25" customHeight="1"/>
    <row r="347" ht="28.5" customHeight="1"/>
    <row r="348" ht="28.5" customHeight="1"/>
    <row r="349" ht="28.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45" customHeight="1"/>
    <row r="358" ht="18.75" customHeight="1"/>
    <row r="359" ht="43.5" customHeight="1"/>
    <row r="360" ht="101.25" customHeight="1"/>
    <row r="361" ht="74.25" customHeight="1"/>
    <row r="362" ht="21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27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3" ht="30.75" customHeight="1"/>
    <row r="384" ht="42" customHeight="1"/>
    <row r="385" ht="42" customHeight="1"/>
  </sheetData>
  <mergeCells count="56">
    <mergeCell ref="A2:H2"/>
    <mergeCell ref="A77:A130"/>
    <mergeCell ref="A133:A159"/>
    <mergeCell ref="B160:C160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1:A167"/>
    <mergeCell ref="A210:A212"/>
    <mergeCell ref="B211:C211"/>
    <mergeCell ref="B214:C214"/>
    <mergeCell ref="A170:A171"/>
    <mergeCell ref="A172:A173"/>
    <mergeCell ref="A174:A183"/>
    <mergeCell ref="A190:A193"/>
    <mergeCell ref="A196:A199"/>
    <mergeCell ref="A188:A189"/>
    <mergeCell ref="B217:C217"/>
    <mergeCell ref="B206:C206"/>
    <mergeCell ref="B201:C201"/>
    <mergeCell ref="B209:C209"/>
    <mergeCell ref="B169:C169"/>
    <mergeCell ref="B195:C195"/>
    <mergeCell ref="B197:C197"/>
    <mergeCell ref="B316:C316"/>
    <mergeCell ref="B301:C301"/>
    <mergeCell ref="B304:C304"/>
    <mergeCell ref="B288:C288"/>
    <mergeCell ref="A221:A223"/>
    <mergeCell ref="B222:C222"/>
    <mergeCell ref="B298:C298"/>
    <mergeCell ref="B220:C220"/>
    <mergeCell ref="A318:A319"/>
    <mergeCell ref="B321:C321"/>
    <mergeCell ref="A289:A297"/>
    <mergeCell ref="A305:A315"/>
    <mergeCell ref="B225:C225"/>
    <mergeCell ref="B228:C228"/>
    <mergeCell ref="A229:A235"/>
    <mergeCell ref="B231:C231"/>
    <mergeCell ref="B237:C237"/>
    <mergeCell ref="B239:C239"/>
    <mergeCell ref="A241:A277"/>
    <mergeCell ref="B253:C253"/>
    <mergeCell ref="B279:C279"/>
    <mergeCell ref="B282:C282"/>
    <mergeCell ref="B285:C285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q93hZzDhCSVjUtcar8K/VOiwWuE=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d+ox02icIHxSj375n35qlgws7kkbBXRhkd1SKxES+4DM053YgAvxEFAF4XkxpAVWXAkJBIfi
    5G/WYi/3A8N2pCwVqXIcIbDVXFRgAtgDc1SzL4KEuExE2KkS5Xlxz4MFhCult5VmFIVv661i
    mpd9LZrDNX1Aatd1tgrUmoZ7ffH5T34AbB3em/MQoVvxrrniD9vaPXz7FvbgGMx5ePGeOSKE
    7SIrWPX6Lru7dfas3Y5FStx7PVpz5ljVHJEmSD+XuFfIHt8d97lky4HVgQw/q4DZ+ij5DprF
    P5ZXfakxUFRKRuvwAcWBrU91PNAclWKRAc0/XpSdc8uKDD38zvmzyw==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dB8xwqx2dLJARKfsEat77M++qZ8=</DigestValue>
      </Reference>
      <Reference URI="/xl/drawings/drawing1.xml?ContentType=application/vnd.openxmlformats-officedocument.drawing+xml">
        <DigestMethod Algorithm="http://www.w3.org/2000/09/xmldsig#sha1"/>
        <DigestValue>gRIt+OaHBPbEgvdBUyutrYdAZfM=</DigestValue>
      </Reference>
      <Reference URI="/xl/drawings/drawing2.xml?ContentType=application/vnd.openxmlformats-officedocument.drawing+xml">
        <DigestMethod Algorithm="http://www.w3.org/2000/09/xmldsig#sha1"/>
        <DigestValue>dU0vzahZ6scbyo9pbCtf9qa9CPQ=</DigestValue>
      </Reference>
      <Reference URI="/xl/drawings/drawing3.xml?ContentType=application/vnd.openxmlformats-officedocument.drawing+xml">
        <DigestMethod Algorithm="http://www.w3.org/2000/09/xmldsig#sha1"/>
        <DigestValue>u/Ay1owyrZOrfRmrtkAnLOgOpZ4=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4dMG80FAIH2mKwhYrFQ6lpOgP1E=</DigestValue>
      </Reference>
      <Reference URI="/xl/sharedStrings.xml?ContentType=application/vnd.openxmlformats-officedocument.spreadsheetml.sharedStrings+xml">
        <DigestMethod Algorithm="http://www.w3.org/2000/09/xmldsig#sha1"/>
        <DigestValue>iM860eqcg6M9AshlHd/U32nPfFQ=</DigestValue>
      </Reference>
      <Reference URI="/xl/styles.xml?ContentType=application/vnd.openxmlformats-officedocument.spreadsheetml.styles+xml">
        <DigestMethod Algorithm="http://www.w3.org/2000/09/xmldsig#sha1"/>
        <DigestValue>CTH1Pn7cpcYqdTRz3zYJHRP4A7c=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LFdAQAyn2OZho8b7nDYIWzIwXr4=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JfnaZnUzCG4jC3OAVzS07Dti5bY=</DigestValue>
      </Reference>
      <Reference URI="/xl/worksheets/sheet10.xml?ContentType=application/vnd.openxmlformats-officedocument.spreadsheetml.worksheet+xml">
        <DigestMethod Algorithm="http://www.w3.org/2000/09/xmldsig#sha1"/>
        <DigestValue>QGRrQqtUzoeGUhXuem1d1+ODGyk=</DigestValue>
      </Reference>
      <Reference URI="/xl/worksheets/sheet11.xml?ContentType=application/vnd.openxmlformats-officedocument.spreadsheetml.worksheet+xml">
        <DigestMethod Algorithm="http://www.w3.org/2000/09/xmldsig#sha1"/>
        <DigestValue>a+WqZKgX4zJHrm5hvfzIhKurR84=</DigestValue>
      </Reference>
      <Reference URI="/xl/worksheets/sheet12.xml?ContentType=application/vnd.openxmlformats-officedocument.spreadsheetml.worksheet+xml">
        <DigestMethod Algorithm="http://www.w3.org/2000/09/xmldsig#sha1"/>
        <DigestValue>Zsz8xJ3/yUrWIfddxvOkd/3zLlo=</DigestValue>
      </Reference>
      <Reference URI="/xl/worksheets/sheet13.xml?ContentType=application/vnd.openxmlformats-officedocument.spreadsheetml.worksheet+xml">
        <DigestMethod Algorithm="http://www.w3.org/2000/09/xmldsig#sha1"/>
        <DigestValue>4b7Oj3o5mmZuSoLkKVC7scv842E=</DigestValue>
      </Reference>
      <Reference URI="/xl/worksheets/sheet2.xml?ContentType=application/vnd.openxmlformats-officedocument.spreadsheetml.worksheet+xml">
        <DigestMethod Algorithm="http://www.w3.org/2000/09/xmldsig#sha1"/>
        <DigestValue>H+rYChmTqsVmz7vXoEwE81mT8jg=</DigestValue>
      </Reference>
      <Reference URI="/xl/worksheets/sheet3.xml?ContentType=application/vnd.openxmlformats-officedocument.spreadsheetml.worksheet+xml">
        <DigestMethod Algorithm="http://www.w3.org/2000/09/xmldsig#sha1"/>
        <DigestValue>gNnIhS673ZNmTNrW+AoDlmZXwfY=</DigestValue>
      </Reference>
      <Reference URI="/xl/worksheets/sheet4.xml?ContentType=application/vnd.openxmlformats-officedocument.spreadsheetml.worksheet+xml">
        <DigestMethod Algorithm="http://www.w3.org/2000/09/xmldsig#sha1"/>
        <DigestValue>KyyaW6EQ3VkjQJdb0TC0mDLfDsQ=</DigestValue>
      </Reference>
      <Reference URI="/xl/worksheets/sheet5.xml?ContentType=application/vnd.openxmlformats-officedocument.spreadsheetml.worksheet+xml">
        <DigestMethod Algorithm="http://www.w3.org/2000/09/xmldsig#sha1"/>
        <DigestValue>FLHgvDZFLvxUsvUmdJt1csvKhes=</DigestValue>
      </Reference>
      <Reference URI="/xl/worksheets/sheet6.xml?ContentType=application/vnd.openxmlformats-officedocument.spreadsheetml.worksheet+xml">
        <DigestMethod Algorithm="http://www.w3.org/2000/09/xmldsig#sha1"/>
        <DigestValue>vOeAX/MWbuewh/BCP79tEZ4bIZ4=</DigestValue>
      </Reference>
      <Reference URI="/xl/worksheets/sheet7.xml?ContentType=application/vnd.openxmlformats-officedocument.spreadsheetml.worksheet+xml">
        <DigestMethod Algorithm="http://www.w3.org/2000/09/xmldsig#sha1"/>
        <DigestValue>mn04VqC8KP46XROBIZWVBgaNRsw=</DigestValue>
      </Reference>
      <Reference URI="/xl/worksheets/sheet8.xml?ContentType=application/vnd.openxmlformats-officedocument.spreadsheetml.worksheet+xml">
        <DigestMethod Algorithm="http://www.w3.org/2000/09/xmldsig#sha1"/>
        <DigestValue>tvvKqwo0ZoC2PVOQCXnzWo2Mv/4=</DigestValue>
      </Reference>
      <Reference URI="/xl/worksheets/sheet9.xml?ContentType=application/vnd.openxmlformats-officedocument.spreadsheetml.worksheet+xml">
        <DigestMethod Algorithm="http://www.w3.org/2000/09/xmldsig#sha1"/>
        <DigestValue>EWonILHyuSSX3aFZd4oWyYoIf34=</DigestValue>
      </Reference>
    </Manifest>
    <SignatureProperties>
      <SignatureProperty Id="idSignatureTime" Target="#idPackageSignature">
        <mdssi:SignatureTime>
          <mdssi:Format>YYYY-MM-DDThh:mm:ssTZD</mdssi:Format>
          <mdssi:Value>2014-02-01T07:11:47Z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W4pZ95qv+5Cy9uWV5RC84l8M78c=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YCnCTcTEpxIm1xjwRzxLBzewDIsTKoxRIvTg/s+rWeEwO0LA7OlnCcujExm8Z9tfiv4RSamH
    J2XcERpCU50WxDqT444o+ZPPU/FajJ2wpCzWtYtJcHEHIGr+Cl+O+pDZ5M9pLr3l2ztyyUYi
    oeuZUUGolf8Ife9HCluTk+fNZAYAFKkV2SIhQnjXfT8X3agbqtV0pPmSXNpp54gPEAysdnOQ
    9jooFg7flkvd20QhMucnO7CBvh5Mji/asDMIzrTU1GEkut/q0yxC7cRkdItLfhxPmntvROdE
    77/qTgra5u+zVByU6M8pF+WMgHMrSddfIOGdeyh7h75acvdNSioMXQ==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dB8xwqx2dLJARKfsEat77M++qZ8=</DigestValue>
      </Reference>
      <Reference URI="/xl/drawings/drawing1.xml?ContentType=application/vnd.openxmlformats-officedocument.drawing+xml">
        <DigestMethod Algorithm="http://www.w3.org/2000/09/xmldsig#sha1"/>
        <DigestValue>gRIt+OaHBPbEgvdBUyutrYdAZfM=</DigestValue>
      </Reference>
      <Reference URI="/xl/drawings/drawing2.xml?ContentType=application/vnd.openxmlformats-officedocument.drawing+xml">
        <DigestMethod Algorithm="http://www.w3.org/2000/09/xmldsig#sha1"/>
        <DigestValue>dU0vzahZ6scbyo9pbCtf9qa9CPQ=</DigestValue>
      </Reference>
      <Reference URI="/xl/drawings/drawing3.xml?ContentType=application/vnd.openxmlformats-officedocument.drawing+xml">
        <DigestMethod Algorithm="http://www.w3.org/2000/09/xmldsig#sha1"/>
        <DigestValue>u/Ay1owyrZOrfRmrtkAnLOgOpZ4=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4dMG80FAIH2mKwhYrFQ6lpOgP1E=</DigestValue>
      </Reference>
      <Reference URI="/xl/sharedStrings.xml?ContentType=application/vnd.openxmlformats-officedocument.spreadsheetml.sharedStrings+xml">
        <DigestMethod Algorithm="http://www.w3.org/2000/09/xmldsig#sha1"/>
        <DigestValue>iM860eqcg6M9AshlHd/U32nPfFQ=</DigestValue>
      </Reference>
      <Reference URI="/xl/styles.xml?ContentType=application/vnd.openxmlformats-officedocument.spreadsheetml.styles+xml">
        <DigestMethod Algorithm="http://www.w3.org/2000/09/xmldsig#sha1"/>
        <DigestValue>CTH1Pn7cpcYqdTRz3zYJHRP4A7c=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LFdAQAyn2OZho8b7nDYIWzIwXr4=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JfnaZnUzCG4jC3OAVzS07Dti5bY=</DigestValue>
      </Reference>
      <Reference URI="/xl/worksheets/sheet10.xml?ContentType=application/vnd.openxmlformats-officedocument.spreadsheetml.worksheet+xml">
        <DigestMethod Algorithm="http://www.w3.org/2000/09/xmldsig#sha1"/>
        <DigestValue>QGRrQqtUzoeGUhXuem1d1+ODGyk=</DigestValue>
      </Reference>
      <Reference URI="/xl/worksheets/sheet11.xml?ContentType=application/vnd.openxmlformats-officedocument.spreadsheetml.worksheet+xml">
        <DigestMethod Algorithm="http://www.w3.org/2000/09/xmldsig#sha1"/>
        <DigestValue>a+WqZKgX4zJHrm5hvfzIhKurR84=</DigestValue>
      </Reference>
      <Reference URI="/xl/worksheets/sheet12.xml?ContentType=application/vnd.openxmlformats-officedocument.spreadsheetml.worksheet+xml">
        <DigestMethod Algorithm="http://www.w3.org/2000/09/xmldsig#sha1"/>
        <DigestValue>Zsz8xJ3/yUrWIfddxvOkd/3zLlo=</DigestValue>
      </Reference>
      <Reference URI="/xl/worksheets/sheet13.xml?ContentType=application/vnd.openxmlformats-officedocument.spreadsheetml.worksheet+xml">
        <DigestMethod Algorithm="http://www.w3.org/2000/09/xmldsig#sha1"/>
        <DigestValue>4b7Oj3o5mmZuSoLkKVC7scv842E=</DigestValue>
      </Reference>
      <Reference URI="/xl/worksheets/sheet2.xml?ContentType=application/vnd.openxmlformats-officedocument.spreadsheetml.worksheet+xml">
        <DigestMethod Algorithm="http://www.w3.org/2000/09/xmldsig#sha1"/>
        <DigestValue>H+rYChmTqsVmz7vXoEwE81mT8jg=</DigestValue>
      </Reference>
      <Reference URI="/xl/worksheets/sheet3.xml?ContentType=application/vnd.openxmlformats-officedocument.spreadsheetml.worksheet+xml">
        <DigestMethod Algorithm="http://www.w3.org/2000/09/xmldsig#sha1"/>
        <DigestValue>gNnIhS673ZNmTNrW+AoDlmZXwfY=</DigestValue>
      </Reference>
      <Reference URI="/xl/worksheets/sheet4.xml?ContentType=application/vnd.openxmlformats-officedocument.spreadsheetml.worksheet+xml">
        <DigestMethod Algorithm="http://www.w3.org/2000/09/xmldsig#sha1"/>
        <DigestValue>KyyaW6EQ3VkjQJdb0TC0mDLfDsQ=</DigestValue>
      </Reference>
      <Reference URI="/xl/worksheets/sheet5.xml?ContentType=application/vnd.openxmlformats-officedocument.spreadsheetml.worksheet+xml">
        <DigestMethod Algorithm="http://www.w3.org/2000/09/xmldsig#sha1"/>
        <DigestValue>FLHgvDZFLvxUsvUmdJt1csvKhes=</DigestValue>
      </Reference>
      <Reference URI="/xl/worksheets/sheet6.xml?ContentType=application/vnd.openxmlformats-officedocument.spreadsheetml.worksheet+xml">
        <DigestMethod Algorithm="http://www.w3.org/2000/09/xmldsig#sha1"/>
        <DigestValue>vOeAX/MWbuewh/BCP79tEZ4bIZ4=</DigestValue>
      </Reference>
      <Reference URI="/xl/worksheets/sheet7.xml?ContentType=application/vnd.openxmlformats-officedocument.spreadsheetml.worksheet+xml">
        <DigestMethod Algorithm="http://www.w3.org/2000/09/xmldsig#sha1"/>
        <DigestValue>mn04VqC8KP46XROBIZWVBgaNRsw=</DigestValue>
      </Reference>
      <Reference URI="/xl/worksheets/sheet8.xml?ContentType=application/vnd.openxmlformats-officedocument.spreadsheetml.worksheet+xml">
        <DigestMethod Algorithm="http://www.w3.org/2000/09/xmldsig#sha1"/>
        <DigestValue>tvvKqwo0ZoC2PVOQCXnzWo2Mv/4=</DigestValue>
      </Reference>
      <Reference URI="/xl/worksheets/sheet9.xml?ContentType=application/vnd.openxmlformats-officedocument.spreadsheetml.worksheet+xml">
        <DigestMethod Algorithm="http://www.w3.org/2000/09/xmldsig#sha1"/>
        <DigestValue>EWonILHyuSSX3aFZd4oWyYoIf34=</DigestValue>
      </Reference>
    </Manifest>
    <SignatureProperties>
      <SignatureProperty Id="idSignatureTime" Target="#idPackageSignature">
        <mdssi:SignatureTime>
          <mdssi:Format>YYYY-MM-DDThh:mm:ssTZD</mdssi:Format>
          <mdssi:Value>2014-02-01T07:12:24Z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rudik.tadevosyan</cp:lastModifiedBy>
  <cp:lastPrinted>2014-01-30T15:08:44Z</cp:lastPrinted>
  <dcterms:created xsi:type="dcterms:W3CDTF">2009-09-23T11:54:41Z</dcterms:created>
  <dcterms:modified xsi:type="dcterms:W3CDTF">2014-02-01T07:11:47Z</dcterms:modified>
</cp:coreProperties>
</file>